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120" windowWidth="12420" windowHeight="8235"/>
  </bookViews>
  <sheets>
    <sheet name="март 2022" sheetId="4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5" i="4" l="1"/>
  <c r="I62" i="4"/>
  <c r="G65" i="4"/>
  <c r="E12" i="4"/>
  <c r="F12" i="4"/>
  <c r="G12" i="4"/>
  <c r="H12" i="4"/>
  <c r="I12" i="4"/>
  <c r="E13" i="4"/>
  <c r="F13" i="4"/>
  <c r="G13" i="4"/>
  <c r="H13" i="4"/>
  <c r="I13" i="4"/>
  <c r="E14" i="4"/>
  <c r="E17" i="4" s="1"/>
  <c r="F14" i="4"/>
  <c r="G14" i="4"/>
  <c r="G17" i="4" s="1"/>
  <c r="H14" i="4"/>
  <c r="H17" i="4" s="1"/>
  <c r="E15" i="4"/>
  <c r="F15" i="4"/>
  <c r="G15" i="4"/>
  <c r="H15" i="4"/>
  <c r="I15" i="4"/>
  <c r="F17" i="4"/>
  <c r="F11" i="4"/>
  <c r="G11" i="4"/>
  <c r="H11" i="4"/>
  <c r="E11" i="4"/>
  <c r="F65" i="4"/>
  <c r="E65" i="4"/>
  <c r="I61" i="4" l="1"/>
  <c r="I60" i="4"/>
  <c r="I36" i="4"/>
  <c r="I37" i="4"/>
  <c r="I38" i="4"/>
  <c r="I39" i="4"/>
  <c r="I40" i="4"/>
  <c r="E41" i="4"/>
  <c r="F41" i="4"/>
  <c r="G41" i="4"/>
  <c r="H41" i="4"/>
  <c r="I42" i="4"/>
  <c r="I43" i="4"/>
  <c r="I44" i="4"/>
  <c r="I45" i="4"/>
  <c r="I46" i="4"/>
  <c r="E47" i="4"/>
  <c r="F47" i="4"/>
  <c r="G47" i="4"/>
  <c r="H47" i="4"/>
  <c r="I41" i="4" l="1"/>
  <c r="I47" i="4"/>
  <c r="H155" i="4"/>
  <c r="G155" i="4"/>
  <c r="F155" i="4"/>
  <c r="E155" i="4"/>
  <c r="I154" i="4"/>
  <c r="I152" i="4"/>
  <c r="I151" i="4"/>
  <c r="I150" i="4"/>
  <c r="H149" i="4"/>
  <c r="G149" i="4"/>
  <c r="F149" i="4"/>
  <c r="E149" i="4"/>
  <c r="I148" i="4"/>
  <c r="I146" i="4"/>
  <c r="I145" i="4"/>
  <c r="I144" i="4"/>
  <c r="H143" i="4"/>
  <c r="G143" i="4"/>
  <c r="F143" i="4"/>
  <c r="E143" i="4"/>
  <c r="I142" i="4"/>
  <c r="I140" i="4"/>
  <c r="I139" i="4"/>
  <c r="I138" i="4"/>
  <c r="H137" i="4"/>
  <c r="G137" i="4"/>
  <c r="F137" i="4"/>
  <c r="E137" i="4"/>
  <c r="I136" i="4"/>
  <c r="I134" i="4"/>
  <c r="I133" i="4"/>
  <c r="I132" i="4"/>
  <c r="H131" i="4"/>
  <c r="G131" i="4"/>
  <c r="F131" i="4"/>
  <c r="E131" i="4"/>
  <c r="I130" i="4"/>
  <c r="I128" i="4"/>
  <c r="I127" i="4"/>
  <c r="I126" i="4"/>
  <c r="H125" i="4"/>
  <c r="G125" i="4"/>
  <c r="F125" i="4"/>
  <c r="E125" i="4"/>
  <c r="I124" i="4"/>
  <c r="I123" i="4"/>
  <c r="I122" i="4"/>
  <c r="I121" i="4"/>
  <c r="I120" i="4"/>
  <c r="H119" i="4"/>
  <c r="G119" i="4"/>
  <c r="F119" i="4"/>
  <c r="E119" i="4"/>
  <c r="I118" i="4"/>
  <c r="I117" i="4"/>
  <c r="I116" i="4"/>
  <c r="I115" i="4"/>
  <c r="I114" i="4"/>
  <c r="H113" i="4"/>
  <c r="G113" i="4"/>
  <c r="F113" i="4"/>
  <c r="E113" i="4"/>
  <c r="I112" i="4"/>
  <c r="I111" i="4"/>
  <c r="I110" i="4"/>
  <c r="I109" i="4"/>
  <c r="I108" i="4"/>
  <c r="H107" i="4"/>
  <c r="G107" i="4"/>
  <c r="E107" i="4"/>
  <c r="I106" i="4"/>
  <c r="I105" i="4"/>
  <c r="F104" i="4"/>
  <c r="I104" i="4" s="1"/>
  <c r="F103" i="4"/>
  <c r="I102" i="4"/>
  <c r="H101" i="4"/>
  <c r="G101" i="4"/>
  <c r="F101" i="4"/>
  <c r="E101" i="4"/>
  <c r="I100" i="4"/>
  <c r="I99" i="4"/>
  <c r="I98" i="4"/>
  <c r="I97" i="4"/>
  <c r="I96" i="4"/>
  <c r="H95" i="4"/>
  <c r="G95" i="4"/>
  <c r="F95" i="4"/>
  <c r="E95" i="4"/>
  <c r="I94" i="4"/>
  <c r="I93" i="4"/>
  <c r="I92" i="4"/>
  <c r="I91" i="4"/>
  <c r="I90" i="4"/>
  <c r="H89" i="4"/>
  <c r="G89" i="4"/>
  <c r="F89" i="4"/>
  <c r="E89" i="4"/>
  <c r="I88" i="4"/>
  <c r="I87" i="4"/>
  <c r="I86" i="4"/>
  <c r="I85" i="4"/>
  <c r="I84" i="4"/>
  <c r="H83" i="4"/>
  <c r="G83" i="4"/>
  <c r="F83" i="4"/>
  <c r="E83" i="4"/>
  <c r="I82" i="4"/>
  <c r="I81" i="4"/>
  <c r="I80" i="4"/>
  <c r="I79" i="4"/>
  <c r="I78" i="4"/>
  <c r="H77" i="4"/>
  <c r="G77" i="4"/>
  <c r="F77" i="4"/>
  <c r="E77" i="4"/>
  <c r="I76" i="4"/>
  <c r="I75" i="4"/>
  <c r="I74" i="4"/>
  <c r="I73" i="4"/>
  <c r="I72" i="4"/>
  <c r="H71" i="4"/>
  <c r="G71" i="4"/>
  <c r="F71" i="4"/>
  <c r="E71" i="4"/>
  <c r="I70" i="4"/>
  <c r="I69" i="4"/>
  <c r="I68" i="4"/>
  <c r="I67" i="4"/>
  <c r="I66" i="4"/>
  <c r="I63" i="4"/>
  <c r="I65" i="4" s="1"/>
  <c r="H59" i="4"/>
  <c r="G59" i="4"/>
  <c r="F59" i="4"/>
  <c r="I58" i="4"/>
  <c r="I57" i="4"/>
  <c r="I56" i="4"/>
  <c r="E59" i="4"/>
  <c r="I55" i="4"/>
  <c r="I54" i="4"/>
  <c r="H53" i="4"/>
  <c r="G53" i="4"/>
  <c r="F53" i="4"/>
  <c r="E53" i="4"/>
  <c r="I52" i="4"/>
  <c r="I51" i="4"/>
  <c r="I50" i="4"/>
  <c r="I49" i="4"/>
  <c r="I48" i="4"/>
  <c r="H35" i="4"/>
  <c r="G35" i="4"/>
  <c r="F35" i="4"/>
  <c r="E35" i="4"/>
  <c r="I34" i="4"/>
  <c r="I33" i="4"/>
  <c r="I32" i="4"/>
  <c r="I31" i="4"/>
  <c r="I30" i="4"/>
  <c r="H29" i="4"/>
  <c r="G29" i="4"/>
  <c r="F29" i="4"/>
  <c r="E29" i="4"/>
  <c r="I28" i="4"/>
  <c r="I27" i="4"/>
  <c r="I26" i="4"/>
  <c r="I25" i="4"/>
  <c r="I24" i="4"/>
  <c r="I11" i="4" s="1"/>
  <c r="H23" i="4"/>
  <c r="G23" i="4"/>
  <c r="G16" i="4" s="1"/>
  <c r="E23" i="4"/>
  <c r="I22" i="4"/>
  <c r="I21" i="4"/>
  <c r="F20" i="4"/>
  <c r="I19" i="4"/>
  <c r="I18" i="4"/>
  <c r="E16" i="4" l="1"/>
  <c r="H16" i="4"/>
  <c r="I14" i="4"/>
  <c r="F23" i="4"/>
  <c r="I71" i="4"/>
  <c r="I83" i="4"/>
  <c r="I95" i="4"/>
  <c r="F107" i="4"/>
  <c r="I107" i="4" s="1"/>
  <c r="I113" i="4"/>
  <c r="I125" i="4"/>
  <c r="I131" i="4"/>
  <c r="I137" i="4"/>
  <c r="I143" i="4"/>
  <c r="I149" i="4"/>
  <c r="I35" i="4"/>
  <c r="I155" i="4"/>
  <c r="I29" i="4"/>
  <c r="I53" i="4"/>
  <c r="I77" i="4"/>
  <c r="I89" i="4"/>
  <c r="I101" i="4"/>
  <c r="I119" i="4"/>
  <c r="I23" i="4"/>
  <c r="I59" i="4"/>
  <c r="I20" i="4"/>
  <c r="I103" i="4"/>
  <c r="F16" i="4" l="1"/>
  <c r="I16" i="4"/>
  <c r="I17" i="4"/>
</calcChain>
</file>

<file path=xl/sharedStrings.xml><?xml version="1.0" encoding="utf-8"?>
<sst xmlns="http://schemas.openxmlformats.org/spreadsheetml/2006/main" count="181" uniqueCount="45">
  <si>
    <t>№</t>
  </si>
  <si>
    <t>Наименование мероприятий</t>
  </si>
  <si>
    <t>Источник финансирования</t>
  </si>
  <si>
    <t>Стоимость мероприятий,  руб.</t>
  </si>
  <si>
    <t>Связь основного мероприятия и показателей (порядковые номера показателей)</t>
  </si>
  <si>
    <t>2021 г.</t>
  </si>
  <si>
    <t>2022 г.</t>
  </si>
  <si>
    <t>2023г.</t>
  </si>
  <si>
    <t>2024г.</t>
  </si>
  <si>
    <t>Итого</t>
  </si>
  <si>
    <t>Администрация Почепского района, (отдел строительства и ЖКХ)</t>
  </si>
  <si>
    <t>Областной бюджет</t>
  </si>
  <si>
    <t>№ 1,2</t>
  </si>
  <si>
    <t>Бюджет Почепского городского поселения Почепского муниципального района Брянской области</t>
  </si>
  <si>
    <t>Спиливание опасных деревьев, скашивание растительности, обеспечение видимости</t>
  </si>
  <si>
    <t>Ремонт автомобильной дороги по ул. Стародубской</t>
  </si>
  <si>
    <t>Капитальный ремонт автомобильной дороги по ул. Брянской с устройством тротуаров в г. Почеп Брянской области</t>
  </si>
  <si>
    <t>Ремонт автомобильной дороги по ул. Пионерской в г. Почеп Брянской области</t>
  </si>
  <si>
    <t>Капитальный ремонт автомобильной дороги по ул. Стародубской в г. Почеп Брянской области с ремонтом тротуара</t>
  </si>
  <si>
    <t>Ремонт тротуара по ул. Б.Калькова в г. Почеп Брянской области</t>
  </si>
  <si>
    <t>Капитальный ремонт тротуара по ул. Мглинская в г. Почеп Брянской обл.</t>
  </si>
  <si>
    <t>Капитальный ремонт тротуара по 1-му Смоленскому пер. в г. Почеп Брянской области</t>
  </si>
  <si>
    <t>Капитальный ремонт автомобильной дороги по ул. Хаботько от д.№9 до д.№77 в г. Почеп Брянской области (тротуар)</t>
  </si>
  <si>
    <t>Ремонт автомобильной дороги по ул. Сиреневой к скверу «Победы» в г. Почеп Почепского района Брянской обл.</t>
  </si>
  <si>
    <t>Ремонт тротуара по ул. Смоленской в г. Почеп Брянской обл.</t>
  </si>
  <si>
    <t>Ответственный  исполнитель соисполнители</t>
  </si>
  <si>
    <t xml:space="preserve">План реализации муниципальной программы </t>
  </si>
  <si>
    <t xml:space="preserve"> Повышение безопасности дорожного движения Почепского городского поселения Почепского муниципального района Брянской области</t>
  </si>
  <si>
    <t>Федеральный бюджет</t>
  </si>
  <si>
    <t>Внебюджетные средства</t>
  </si>
  <si>
    <t>Приложение №2 к муниципальной программе</t>
  </si>
  <si>
    <t>Повышение безопасности дорожного движения Почепского городского поселения Почепского муниципального района Брянской области</t>
  </si>
  <si>
    <t>Всего</t>
  </si>
  <si>
    <t>Нанесение линий дорожной разметки, изготовление наглядной имитации фото видео фиксации, знаки,муляжи, листовки., изготовление и установка банеров.Проведение мероприятий по пропаганде дорожного движения пешеходов</t>
  </si>
  <si>
    <t>Внебюджетные источники</t>
  </si>
  <si>
    <t>Всего:</t>
  </si>
  <si>
    <t>Капитальный ремонт дороги по ул. Толстого от дома №4 до дома №94 в г. Почеп Брянской области (тротуар)</t>
  </si>
  <si>
    <t>Ремонт автомобильной дороги по проезду ул. Толстого-пер. Средний</t>
  </si>
  <si>
    <t>Ремонт автомобильной дороги на участках по ул.Овражная, Плодовая, Спортивная</t>
  </si>
  <si>
    <t>Ремонт автомобильной дороги по ул. Пригородной</t>
  </si>
  <si>
    <t>Капитальный ремонт автомобильной дороги по ул. Стародубская от дома №140 до дома № 192, устройство  тротуара в г. Почеп Брянской области (тротуар)</t>
  </si>
  <si>
    <t>Капитальный ремонт дороги по ул. Суконно-Фабричная от дома №1а до дома № 125, устройство недостающего тротуара в г. Почеп Брянской области (тротуар)</t>
  </si>
  <si>
    <t>Летнее содержание улично-дорожной сети г. Почеп:ямочный ремонт, обсыпка обочин, грейдирование, скашивание растительности, уборка мусора на остановках и обочинах</t>
  </si>
  <si>
    <t>Зимнее содержание дорог</t>
  </si>
  <si>
    <t>«Капитальный ремонт моста через р. Судость на автомобильной дороге по улице Ленина в городе Почепе Брянской области»                  (проектно -изыскательные работы, разработка ПСД, СМР)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</si>
</sst>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6" x14ac:knownFonts="1">
    <font>
      <sz val="11"/>
      <color theme="1"/>
      <name val="Calibri"/>
      <family val="2"/>
      <charset val="204"/>
      <scheme val="minor"/>
    </font>
    <font>
      <sz val="9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Arial Unicode MS"/>
      <family val="2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Arial Unicode MS"/>
      <family val="2"/>
      <charset val="204"/>
    </font>
    <font>
      <b/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6"/>
      <color rgb="FF000000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0" xfId="0" applyFont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8" xfId="0" applyBorder="1"/>
    <xf numFmtId="164" fontId="6" fillId="2" borderId="8" xfId="0" applyNumberFormat="1" applyFont="1" applyFill="1" applyBorder="1" applyAlignment="1">
      <alignment horizontal="right" vertical="center" wrapText="1"/>
    </xf>
    <xf numFmtId="164" fontId="6" fillId="3" borderId="8" xfId="0" applyNumberFormat="1" applyFont="1" applyFill="1" applyBorder="1" applyAlignment="1">
      <alignment horizontal="right" vertical="center" wrapText="1"/>
    </xf>
    <xf numFmtId="164" fontId="12" fillId="2" borderId="8" xfId="0" applyNumberFormat="1" applyFont="1" applyFill="1" applyBorder="1" applyAlignment="1">
      <alignment horizontal="right" vertical="center" wrapText="1"/>
    </xf>
    <xf numFmtId="0" fontId="6" fillId="0" borderId="8" xfId="0" applyFont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3" fillId="0" borderId="8" xfId="0" applyFont="1" applyBorder="1"/>
    <xf numFmtId="0" fontId="10" fillId="3" borderId="8" xfId="0" applyFont="1" applyFill="1" applyBorder="1" applyAlignment="1">
      <alignment vertical="center" wrapText="1"/>
    </xf>
    <xf numFmtId="0" fontId="0" fillId="0" borderId="9" xfId="0" applyBorder="1"/>
    <xf numFmtId="0" fontId="9" fillId="4" borderId="8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 wrapText="1"/>
    </xf>
    <xf numFmtId="164" fontId="8" fillId="3" borderId="8" xfId="0" applyNumberFormat="1" applyFont="1" applyFill="1" applyBorder="1" applyAlignment="1">
      <alignment horizontal="right" vertical="center" wrapText="1"/>
    </xf>
    <xf numFmtId="164" fontId="8" fillId="2" borderId="8" xfId="0" applyNumberFormat="1" applyFont="1" applyFill="1" applyBorder="1" applyAlignment="1">
      <alignment horizontal="right" vertical="center" wrapText="1"/>
    </xf>
    <xf numFmtId="164" fontId="10" fillId="3" borderId="8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/>
    <xf numFmtId="0" fontId="3" fillId="5" borderId="8" xfId="0" applyFont="1" applyFill="1" applyBorder="1" applyAlignment="1">
      <alignment vertical="center" wrapText="1"/>
    </xf>
    <xf numFmtId="2" fontId="5" fillId="5" borderId="8" xfId="0" applyNumberFormat="1" applyFont="1" applyFill="1" applyBorder="1" applyAlignment="1">
      <alignment horizontal="right" vertical="center" wrapText="1"/>
    </xf>
    <xf numFmtId="2" fontId="6" fillId="5" borderId="8" xfId="0" applyNumberFormat="1" applyFont="1" applyFill="1" applyBorder="1" applyAlignment="1">
      <alignment horizontal="right" vertical="center" wrapText="1"/>
    </xf>
    <xf numFmtId="2" fontId="0" fillId="5" borderId="8" xfId="0" applyNumberFormat="1" applyFill="1" applyBorder="1" applyAlignment="1">
      <alignment horizontal="right"/>
    </xf>
    <xf numFmtId="0" fontId="9" fillId="5" borderId="8" xfId="0" applyFont="1" applyFill="1" applyBorder="1" applyAlignment="1">
      <alignment vertical="center" wrapText="1"/>
    </xf>
    <xf numFmtId="164" fontId="15" fillId="2" borderId="8" xfId="0" applyNumberFormat="1" applyFont="1" applyFill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4" fontId="8" fillId="3" borderId="8" xfId="0" applyNumberFormat="1" applyFont="1" applyFill="1" applyBorder="1" applyAlignment="1">
      <alignment horizontal="right" vertical="center" wrapText="1"/>
    </xf>
    <xf numFmtId="0" fontId="0" fillId="0" borderId="14" xfId="0" applyBorder="1"/>
    <xf numFmtId="0" fontId="1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"/>
  <sheetViews>
    <sheetView tabSelected="1" zoomScaleNormal="100" workbookViewId="0">
      <selection activeCell="B30" sqref="B30:B35"/>
    </sheetView>
  </sheetViews>
  <sheetFormatPr defaultRowHeight="15" x14ac:dyDescent="0.25"/>
  <cols>
    <col min="1" max="1" width="3.140625" customWidth="1"/>
    <col min="2" max="2" width="21.42578125" customWidth="1"/>
    <col min="3" max="3" width="10" customWidth="1"/>
    <col min="4" max="4" width="26" customWidth="1"/>
    <col min="5" max="6" width="11.85546875" customWidth="1"/>
    <col min="7" max="7" width="12.85546875" customWidth="1"/>
    <col min="8" max="8" width="11.85546875" customWidth="1"/>
    <col min="9" max="9" width="12.85546875" customWidth="1"/>
  </cols>
  <sheetData>
    <row r="1" spans="1:13" x14ac:dyDescent="0.25">
      <c r="F1" s="19" t="s">
        <v>30</v>
      </c>
      <c r="G1" s="19"/>
      <c r="H1" s="19"/>
      <c r="I1" s="19"/>
      <c r="J1" s="19"/>
    </row>
    <row r="2" spans="1:13" ht="25.9" customHeight="1" x14ac:dyDescent="0.25">
      <c r="F2" s="47" t="s">
        <v>31</v>
      </c>
      <c r="G2" s="47"/>
      <c r="H2" s="47"/>
      <c r="I2" s="47"/>
      <c r="J2" s="47"/>
      <c r="K2" s="18"/>
      <c r="L2" s="18"/>
      <c r="M2" s="18"/>
    </row>
    <row r="3" spans="1:13" ht="14.45" hidden="1" x14ac:dyDescent="0.3"/>
    <row r="4" spans="1:13" ht="14.45" hidden="1" x14ac:dyDescent="0.3"/>
    <row r="5" spans="1:13" ht="18.75" x14ac:dyDescent="0.25">
      <c r="D5" s="1" t="s">
        <v>26</v>
      </c>
    </row>
    <row r="6" spans="1:13" ht="45" customHeight="1" thickBot="1" x14ac:dyDescent="0.3">
      <c r="B6" s="48" t="s">
        <v>31</v>
      </c>
      <c r="C6" s="48"/>
      <c r="D6" s="48"/>
      <c r="E6" s="48"/>
      <c r="F6" s="48"/>
      <c r="G6" s="48"/>
      <c r="H6" s="48"/>
      <c r="I6" s="48"/>
      <c r="J6" s="48"/>
    </row>
    <row r="7" spans="1:13" ht="9.6" customHeight="1" x14ac:dyDescent="0.25">
      <c r="A7" s="49" t="s">
        <v>0</v>
      </c>
      <c r="B7" s="49" t="s">
        <v>1</v>
      </c>
      <c r="C7" s="51" t="s">
        <v>25</v>
      </c>
      <c r="D7" s="53" t="s">
        <v>2</v>
      </c>
      <c r="E7" s="55" t="s">
        <v>3</v>
      </c>
      <c r="F7" s="56"/>
      <c r="G7" s="56"/>
      <c r="H7" s="56"/>
      <c r="I7" s="57"/>
      <c r="J7" s="61" t="s">
        <v>4</v>
      </c>
    </row>
    <row r="8" spans="1:13" ht="18.600000000000001" customHeight="1" thickBot="1" x14ac:dyDescent="0.3">
      <c r="A8" s="50"/>
      <c r="B8" s="50"/>
      <c r="C8" s="52"/>
      <c r="D8" s="54"/>
      <c r="E8" s="58"/>
      <c r="F8" s="59"/>
      <c r="G8" s="59"/>
      <c r="H8" s="59"/>
      <c r="I8" s="60"/>
      <c r="J8" s="62"/>
    </row>
    <row r="9" spans="1:13" ht="16.149999999999999" customHeight="1" x14ac:dyDescent="0.25">
      <c r="A9" s="50"/>
      <c r="B9" s="50"/>
      <c r="C9" s="52"/>
      <c r="D9" s="54"/>
      <c r="E9" s="28" t="s">
        <v>5</v>
      </c>
      <c r="F9" s="28" t="s">
        <v>6</v>
      </c>
      <c r="G9" s="28" t="s">
        <v>7</v>
      </c>
      <c r="H9" s="28" t="s">
        <v>8</v>
      </c>
      <c r="I9" s="28" t="s">
        <v>9</v>
      </c>
      <c r="J9" s="63"/>
    </row>
    <row r="10" spans="1:13" ht="14.45" x14ac:dyDescent="0.3">
      <c r="A10" s="2">
        <v>1</v>
      </c>
      <c r="B10" s="3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  <c r="J10" s="20">
        <v>10</v>
      </c>
    </row>
    <row r="11" spans="1:13" x14ac:dyDescent="0.25">
      <c r="A11" s="33"/>
      <c r="B11" s="64" t="s">
        <v>27</v>
      </c>
      <c r="C11" s="37" t="s">
        <v>10</v>
      </c>
      <c r="D11" s="8" t="s">
        <v>28</v>
      </c>
      <c r="E11" s="31">
        <f>E18+E24+E30+E36+E42+E48+E54+E60+E66+E72+E78+E84+E90+E96+E102+E108+E114+E120+E126+E132+E138+E144+E150+0</f>
        <v>7379310</v>
      </c>
      <c r="F11" s="31">
        <f t="shared" ref="F11:I11" si="0">F18+F24+F30+F36+F42+F48+F54+F60+F66+F72+F78+F84+F90+F96+F102+F108+F114+F120+F126+F132+F138+F144+F150+0</f>
        <v>0</v>
      </c>
      <c r="G11" s="31">
        <f t="shared" si="0"/>
        <v>0</v>
      </c>
      <c r="H11" s="31">
        <f t="shared" si="0"/>
        <v>0</v>
      </c>
      <c r="I11" s="31">
        <f t="shared" si="0"/>
        <v>7379310</v>
      </c>
      <c r="J11" s="21"/>
    </row>
    <row r="12" spans="1:13" x14ac:dyDescent="0.25">
      <c r="A12" s="33"/>
      <c r="B12" s="64"/>
      <c r="C12" s="37"/>
      <c r="D12" s="9" t="s">
        <v>11</v>
      </c>
      <c r="E12" s="31">
        <f t="shared" ref="E12:I12" si="1">E19+E25+E31+E37+E43+E49+E55+E61+E67+E73+E79+E85+E91+E97+E103+E109+E115+E121+E127+E133+E139+E145+E151+0</f>
        <v>0</v>
      </c>
      <c r="F12" s="31">
        <f t="shared" si="1"/>
        <v>17422924</v>
      </c>
      <c r="G12" s="31">
        <f t="shared" si="1"/>
        <v>231490624</v>
      </c>
      <c r="H12" s="31">
        <f t="shared" si="1"/>
        <v>8711462</v>
      </c>
      <c r="I12" s="31">
        <f t="shared" si="1"/>
        <v>257625010.00000003</v>
      </c>
      <c r="J12" s="22" t="s">
        <v>12</v>
      </c>
    </row>
    <row r="13" spans="1:13" ht="33" customHeight="1" x14ac:dyDescent="0.25">
      <c r="A13" s="33"/>
      <c r="B13" s="64"/>
      <c r="C13" s="37"/>
      <c r="D13" s="9" t="s">
        <v>13</v>
      </c>
      <c r="E13" s="31">
        <f t="shared" ref="E13:I13" si="2">E20+E26+E32+E38+E44+E50+E56+E62+E68+E74+E80+E86+E92+E98+E104+E110+E116+E122+E128+E134+E140+E146+E152+0</f>
        <v>388384.74</v>
      </c>
      <c r="F13" s="31">
        <f t="shared" si="2"/>
        <v>8952354.7699999977</v>
      </c>
      <c r="G13" s="31">
        <f t="shared" si="2"/>
        <v>20983721</v>
      </c>
      <c r="H13" s="31">
        <f t="shared" si="2"/>
        <v>9258500</v>
      </c>
      <c r="I13" s="31">
        <f t="shared" si="2"/>
        <v>39582960.510000005</v>
      </c>
      <c r="J13" s="22"/>
    </row>
    <row r="14" spans="1:13" x14ac:dyDescent="0.25">
      <c r="A14" s="33"/>
      <c r="B14" s="64"/>
      <c r="C14" s="37"/>
      <c r="D14" s="9"/>
      <c r="E14" s="31">
        <f t="shared" ref="E14:I14" si="3">E21+E27+E33+E39+E45+E51+E57+E63+E69+E75+E81+E87+E93+E99+E105+E111+E117+E123+E129+E135+E141+E147+E153+0</f>
        <v>0</v>
      </c>
      <c r="F14" s="31">
        <f t="shared" si="3"/>
        <v>0</v>
      </c>
      <c r="G14" s="31">
        <f t="shared" si="3"/>
        <v>0</v>
      </c>
      <c r="H14" s="31">
        <f t="shared" si="3"/>
        <v>0</v>
      </c>
      <c r="I14" s="31">
        <f t="shared" si="3"/>
        <v>0</v>
      </c>
      <c r="J14" s="22"/>
    </row>
    <row r="15" spans="1:13" x14ac:dyDescent="0.25">
      <c r="A15" s="33"/>
      <c r="B15" s="64"/>
      <c r="C15" s="37"/>
      <c r="D15" s="9" t="s">
        <v>29</v>
      </c>
      <c r="E15" s="31">
        <f t="shared" ref="E15:I15" si="4">E22+E28+E34+E40+E46+E52+E58+E64+E70+E76+E82+E88+E94+E100+E106+E112+E118+E124+E130+E136+E142+E148+E154+0</f>
        <v>0</v>
      </c>
      <c r="F15" s="31">
        <f t="shared" si="4"/>
        <v>0</v>
      </c>
      <c r="G15" s="31">
        <f t="shared" si="4"/>
        <v>0</v>
      </c>
      <c r="H15" s="31">
        <f t="shared" si="4"/>
        <v>0</v>
      </c>
      <c r="I15" s="31">
        <f t="shared" si="4"/>
        <v>0</v>
      </c>
      <c r="J15" s="22"/>
    </row>
    <row r="16" spans="1:13" x14ac:dyDescent="0.25">
      <c r="A16" s="4"/>
      <c r="B16" s="12" t="s">
        <v>32</v>
      </c>
      <c r="C16" s="10"/>
      <c r="D16" s="10"/>
      <c r="E16" s="31">
        <f t="shared" ref="E16:I16" si="5">E23+E29+E35+E41+E47+E53+E59+E65+E71+E77+E83+E89+E95+E101+E107+E113+E119+E125+E131+E137+E143+E149+E155+0</f>
        <v>7767694.7400000002</v>
      </c>
      <c r="F16" s="31">
        <f t="shared" si="5"/>
        <v>26375278.770000003</v>
      </c>
      <c r="G16" s="31">
        <f t="shared" si="5"/>
        <v>252474345</v>
      </c>
      <c r="H16" s="31">
        <f t="shared" si="5"/>
        <v>17969962</v>
      </c>
      <c r="I16" s="31">
        <f t="shared" si="5"/>
        <v>304587280.51000005</v>
      </c>
      <c r="J16" s="23"/>
    </row>
    <row r="17" spans="1:10" ht="14.45" hidden="1" x14ac:dyDescent="0.3">
      <c r="A17" s="4"/>
      <c r="B17" s="32"/>
      <c r="C17" s="10"/>
      <c r="D17" s="10"/>
      <c r="E17" s="31">
        <f>E11+E12+E13+E14+E15</f>
        <v>7767694.7400000002</v>
      </c>
      <c r="F17" s="31">
        <f t="shared" ref="F17:I17" si="6">F11+F12+F13+F14+F15</f>
        <v>26375278.769999996</v>
      </c>
      <c r="G17" s="31">
        <f t="shared" si="6"/>
        <v>252474345</v>
      </c>
      <c r="H17" s="31">
        <f t="shared" si="6"/>
        <v>17969962</v>
      </c>
      <c r="I17" s="31">
        <f t="shared" si="6"/>
        <v>304587280.51000005</v>
      </c>
      <c r="J17" s="23"/>
    </row>
    <row r="18" spans="1:10" x14ac:dyDescent="0.25">
      <c r="A18" s="33">
        <v>1</v>
      </c>
      <c r="B18" s="65" t="s">
        <v>43</v>
      </c>
      <c r="C18" s="37" t="s">
        <v>10</v>
      </c>
      <c r="D18" s="8" t="s">
        <v>28</v>
      </c>
      <c r="E18" s="16"/>
      <c r="F18" s="16"/>
      <c r="G18" s="16"/>
      <c r="H18" s="16"/>
      <c r="I18" s="15">
        <f>E18+F18+G18+H18</f>
        <v>0</v>
      </c>
      <c r="J18" s="21"/>
    </row>
    <row r="19" spans="1:10" x14ac:dyDescent="0.25">
      <c r="A19" s="33"/>
      <c r="B19" s="66"/>
      <c r="C19" s="37"/>
      <c r="D19" s="9" t="s">
        <v>11</v>
      </c>
      <c r="E19" s="5"/>
      <c r="F19" s="5"/>
      <c r="G19" s="5"/>
      <c r="H19" s="5"/>
      <c r="I19" s="15">
        <f t="shared" ref="I19:I82" si="7">E19+F19+G19+H19</f>
        <v>0</v>
      </c>
      <c r="J19" s="22"/>
    </row>
    <row r="20" spans="1:10" ht="45.6" customHeight="1" x14ac:dyDescent="0.25">
      <c r="A20" s="33"/>
      <c r="B20" s="66"/>
      <c r="C20" s="37"/>
      <c r="D20" s="9" t="s">
        <v>13</v>
      </c>
      <c r="E20" s="5"/>
      <c r="F20" s="25">
        <f>7000000-257568.16</f>
        <v>6742431.8399999999</v>
      </c>
      <c r="G20" s="5">
        <v>7000000</v>
      </c>
      <c r="H20" s="5">
        <v>7177500</v>
      </c>
      <c r="I20" s="17">
        <f t="shared" si="7"/>
        <v>20919931.84</v>
      </c>
      <c r="J20" s="22"/>
    </row>
    <row r="21" spans="1:10" ht="36" hidden="1" customHeight="1" x14ac:dyDescent="0.25">
      <c r="A21" s="33"/>
      <c r="B21" s="66"/>
      <c r="C21" s="37"/>
      <c r="D21" s="9"/>
      <c r="E21" s="5"/>
      <c r="F21" s="5"/>
      <c r="G21" s="5"/>
      <c r="H21" s="5"/>
      <c r="I21" s="17">
        <f t="shared" si="7"/>
        <v>0</v>
      </c>
      <c r="J21" s="22"/>
    </row>
    <row r="22" spans="1:10" x14ac:dyDescent="0.25">
      <c r="A22" s="33"/>
      <c r="B22" s="66"/>
      <c r="C22" s="37"/>
      <c r="D22" s="9" t="s">
        <v>29</v>
      </c>
      <c r="E22" s="5"/>
      <c r="F22" s="5"/>
      <c r="G22" s="5"/>
      <c r="H22" s="5"/>
      <c r="I22" s="17">
        <f t="shared" si="7"/>
        <v>0</v>
      </c>
      <c r="J22" s="22"/>
    </row>
    <row r="23" spans="1:10" x14ac:dyDescent="0.25">
      <c r="A23" s="33"/>
      <c r="B23" s="67"/>
      <c r="C23" s="37"/>
      <c r="D23" s="11" t="s">
        <v>9</v>
      </c>
      <c r="E23" s="6">
        <f>E18+E19+E20+E21+E22</f>
        <v>0</v>
      </c>
      <c r="F23" s="6">
        <f t="shared" ref="F23:H23" si="8">F18+F19+F20+F21+F22</f>
        <v>6742431.8399999999</v>
      </c>
      <c r="G23" s="6">
        <f t="shared" si="8"/>
        <v>7000000</v>
      </c>
      <c r="H23" s="6">
        <f t="shared" si="8"/>
        <v>7177500</v>
      </c>
      <c r="I23" s="17">
        <f t="shared" si="7"/>
        <v>20919931.84</v>
      </c>
      <c r="J23" s="22"/>
    </row>
    <row r="24" spans="1:10" ht="0.75" customHeight="1" x14ac:dyDescent="0.25">
      <c r="A24" s="33">
        <v>2</v>
      </c>
      <c r="B24" s="34"/>
      <c r="C24" s="37" t="s">
        <v>10</v>
      </c>
      <c r="D24" s="8" t="s">
        <v>28</v>
      </c>
      <c r="E24" s="16"/>
      <c r="F24" s="16"/>
      <c r="G24" s="16"/>
      <c r="H24" s="16"/>
      <c r="I24" s="17">
        <f t="shared" si="7"/>
        <v>0</v>
      </c>
      <c r="J24" s="21"/>
    </row>
    <row r="25" spans="1:10" hidden="1" x14ac:dyDescent="0.25">
      <c r="A25" s="33"/>
      <c r="B25" s="35"/>
      <c r="C25" s="37"/>
      <c r="D25" s="9" t="s">
        <v>11</v>
      </c>
      <c r="E25" s="5"/>
      <c r="F25" s="5"/>
      <c r="G25" s="5"/>
      <c r="H25" s="5"/>
      <c r="I25" s="17">
        <f t="shared" si="7"/>
        <v>0</v>
      </c>
      <c r="J25" s="22"/>
    </row>
    <row r="26" spans="1:10" ht="41.25" hidden="1" customHeight="1" x14ac:dyDescent="0.25">
      <c r="A26" s="33"/>
      <c r="B26" s="35"/>
      <c r="C26" s="37"/>
      <c r="D26" s="9" t="s">
        <v>13</v>
      </c>
      <c r="E26" s="5"/>
      <c r="F26" s="5"/>
      <c r="G26" s="5"/>
      <c r="H26" s="5"/>
      <c r="I26" s="17">
        <f t="shared" si="7"/>
        <v>0</v>
      </c>
      <c r="J26" s="22"/>
    </row>
    <row r="27" spans="1:10" ht="1.5" hidden="1" customHeight="1" x14ac:dyDescent="0.25">
      <c r="A27" s="33"/>
      <c r="B27" s="35"/>
      <c r="C27" s="37"/>
      <c r="D27" s="9"/>
      <c r="E27" s="5"/>
      <c r="F27" s="5"/>
      <c r="G27" s="5"/>
      <c r="H27" s="5"/>
      <c r="I27" s="17">
        <f t="shared" si="7"/>
        <v>0</v>
      </c>
      <c r="J27" s="22"/>
    </row>
    <row r="28" spans="1:10" hidden="1" x14ac:dyDescent="0.25">
      <c r="A28" s="33"/>
      <c r="B28" s="35"/>
      <c r="C28" s="37"/>
      <c r="D28" s="9" t="s">
        <v>29</v>
      </c>
      <c r="E28" s="5"/>
      <c r="F28" s="5"/>
      <c r="G28" s="5"/>
      <c r="H28" s="5"/>
      <c r="I28" s="17">
        <f t="shared" si="7"/>
        <v>0</v>
      </c>
      <c r="J28" s="22"/>
    </row>
    <row r="29" spans="1:10" hidden="1" x14ac:dyDescent="0.25">
      <c r="A29" s="33"/>
      <c r="B29" s="36"/>
      <c r="C29" s="37"/>
      <c r="D29" s="9" t="s">
        <v>9</v>
      </c>
      <c r="E29" s="6">
        <f>E24+E25+E26+E27+E28</f>
        <v>0</v>
      </c>
      <c r="F29" s="6">
        <f t="shared" ref="F29:H29" si="9">F24+F25+F26+F27+F28</f>
        <v>0</v>
      </c>
      <c r="G29" s="6">
        <f t="shared" si="9"/>
        <v>0</v>
      </c>
      <c r="H29" s="6">
        <f t="shared" si="9"/>
        <v>0</v>
      </c>
      <c r="I29" s="17">
        <f t="shared" si="7"/>
        <v>0</v>
      </c>
      <c r="J29" s="22"/>
    </row>
    <row r="30" spans="1:10" x14ac:dyDescent="0.25">
      <c r="A30" s="33">
        <v>3</v>
      </c>
      <c r="B30" s="34" t="s">
        <v>33</v>
      </c>
      <c r="C30" s="37" t="s">
        <v>10</v>
      </c>
      <c r="D30" s="8" t="s">
        <v>28</v>
      </c>
      <c r="E30" s="16"/>
      <c r="F30" s="16"/>
      <c r="G30" s="16"/>
      <c r="H30" s="16"/>
      <c r="I30" s="17">
        <f t="shared" si="7"/>
        <v>0</v>
      </c>
      <c r="J30" s="21"/>
    </row>
    <row r="31" spans="1:10" x14ac:dyDescent="0.25">
      <c r="A31" s="33"/>
      <c r="B31" s="35"/>
      <c r="C31" s="37"/>
      <c r="D31" s="9" t="s">
        <v>11</v>
      </c>
      <c r="E31" s="5"/>
      <c r="F31" s="5"/>
      <c r="G31" s="5"/>
      <c r="H31" s="5"/>
      <c r="I31" s="17">
        <f t="shared" si="7"/>
        <v>0</v>
      </c>
      <c r="J31" s="22"/>
    </row>
    <row r="32" spans="1:10" ht="55.5" customHeight="1" x14ac:dyDescent="0.25">
      <c r="A32" s="33"/>
      <c r="B32" s="35"/>
      <c r="C32" s="37"/>
      <c r="D32" s="9" t="s">
        <v>13</v>
      </c>
      <c r="E32" s="5"/>
      <c r="F32" s="5">
        <v>202000</v>
      </c>
      <c r="G32" s="5">
        <v>1286780</v>
      </c>
      <c r="H32" s="5">
        <v>1081000</v>
      </c>
      <c r="I32" s="17">
        <f t="shared" si="7"/>
        <v>2569780</v>
      </c>
      <c r="J32" s="22"/>
    </row>
    <row r="33" spans="1:10" ht="37.5" hidden="1" customHeight="1" x14ac:dyDescent="0.25">
      <c r="A33" s="33"/>
      <c r="B33" s="35"/>
      <c r="C33" s="37"/>
      <c r="D33" s="9"/>
      <c r="E33" s="5"/>
      <c r="F33" s="5"/>
      <c r="G33" s="5"/>
      <c r="H33" s="5"/>
      <c r="I33" s="17">
        <f t="shared" si="7"/>
        <v>0</v>
      </c>
      <c r="J33" s="22"/>
    </row>
    <row r="34" spans="1:10" x14ac:dyDescent="0.25">
      <c r="A34" s="33"/>
      <c r="B34" s="35"/>
      <c r="C34" s="37"/>
      <c r="D34" s="9" t="s">
        <v>29</v>
      </c>
      <c r="E34" s="5"/>
      <c r="F34" s="5"/>
      <c r="G34" s="5"/>
      <c r="H34" s="5"/>
      <c r="I34" s="17">
        <f t="shared" si="7"/>
        <v>0</v>
      </c>
      <c r="J34" s="22"/>
    </row>
    <row r="35" spans="1:10" ht="40.5" customHeight="1" x14ac:dyDescent="0.25">
      <c r="A35" s="33"/>
      <c r="B35" s="36"/>
      <c r="C35" s="37"/>
      <c r="D35" s="9" t="s">
        <v>9</v>
      </c>
      <c r="E35" s="6">
        <f>E30+E31+E32+E33+E34</f>
        <v>0</v>
      </c>
      <c r="F35" s="6">
        <f t="shared" ref="F35:H35" si="10">F30+F31+F32+F33+F34</f>
        <v>202000</v>
      </c>
      <c r="G35" s="6">
        <f t="shared" si="10"/>
        <v>1286780</v>
      </c>
      <c r="H35" s="6">
        <f t="shared" si="10"/>
        <v>1081000</v>
      </c>
      <c r="I35" s="17">
        <f t="shared" si="7"/>
        <v>2569780</v>
      </c>
      <c r="J35" s="22"/>
    </row>
    <row r="36" spans="1:10" ht="0.75" hidden="1" customHeight="1" x14ac:dyDescent="0.25">
      <c r="A36" s="44">
        <v>4</v>
      </c>
      <c r="B36" s="41"/>
      <c r="C36" s="38" t="s">
        <v>10</v>
      </c>
      <c r="D36" s="8" t="s">
        <v>28</v>
      </c>
      <c r="E36" s="16"/>
      <c r="F36" s="16"/>
      <c r="G36" s="16"/>
      <c r="H36" s="16"/>
      <c r="I36" s="17">
        <f t="shared" si="7"/>
        <v>0</v>
      </c>
      <c r="J36" s="21"/>
    </row>
    <row r="37" spans="1:10" ht="1.5" hidden="1" customHeight="1" x14ac:dyDescent="0.25">
      <c r="A37" s="45"/>
      <c r="B37" s="42"/>
      <c r="C37" s="39"/>
      <c r="D37" s="9" t="s">
        <v>11</v>
      </c>
      <c r="E37" s="5"/>
      <c r="F37" s="5"/>
      <c r="G37" s="5"/>
      <c r="H37" s="5"/>
      <c r="I37" s="17">
        <f t="shared" si="7"/>
        <v>0</v>
      </c>
      <c r="J37" s="22"/>
    </row>
    <row r="38" spans="1:10" ht="41.25" hidden="1" customHeight="1" x14ac:dyDescent="0.25">
      <c r="A38" s="45"/>
      <c r="B38" s="42"/>
      <c r="C38" s="39"/>
      <c r="D38" s="9" t="s">
        <v>13</v>
      </c>
      <c r="E38" s="5"/>
      <c r="F38" s="5"/>
      <c r="G38" s="5"/>
      <c r="H38" s="5"/>
      <c r="I38" s="17">
        <f t="shared" si="7"/>
        <v>0</v>
      </c>
      <c r="J38" s="22"/>
    </row>
    <row r="39" spans="1:10" ht="44.25" hidden="1" customHeight="1" x14ac:dyDescent="0.25">
      <c r="A39" s="45"/>
      <c r="B39" s="42"/>
      <c r="C39" s="39"/>
      <c r="D39" s="9"/>
      <c r="E39" s="5"/>
      <c r="F39" s="5"/>
      <c r="G39" s="5"/>
      <c r="H39" s="5"/>
      <c r="I39" s="17">
        <f t="shared" si="7"/>
        <v>0</v>
      </c>
      <c r="J39" s="22"/>
    </row>
    <row r="40" spans="1:10" hidden="1" x14ac:dyDescent="0.25">
      <c r="A40" s="45"/>
      <c r="B40" s="42"/>
      <c r="C40" s="39"/>
      <c r="D40" s="9" t="s">
        <v>29</v>
      </c>
      <c r="E40" s="5"/>
      <c r="F40" s="5"/>
      <c r="G40" s="5"/>
      <c r="H40" s="5"/>
      <c r="I40" s="17">
        <f t="shared" si="7"/>
        <v>0</v>
      </c>
      <c r="J40" s="22"/>
    </row>
    <row r="41" spans="1:10" ht="92.25" hidden="1" customHeight="1" x14ac:dyDescent="0.25">
      <c r="A41" s="46"/>
      <c r="B41" s="43"/>
      <c r="C41" s="40"/>
      <c r="D41" s="11" t="s">
        <v>9</v>
      </c>
      <c r="E41" s="6">
        <f>E36+E37+E38+E39+E40</f>
        <v>0</v>
      </c>
      <c r="F41" s="6">
        <f t="shared" ref="F41:H41" si="11">F36+F37+F38+F39+F40</f>
        <v>0</v>
      </c>
      <c r="G41" s="6">
        <f t="shared" si="11"/>
        <v>0</v>
      </c>
      <c r="H41" s="6">
        <f t="shared" si="11"/>
        <v>0</v>
      </c>
      <c r="I41" s="17">
        <f t="shared" si="7"/>
        <v>0</v>
      </c>
      <c r="J41" s="22"/>
    </row>
    <row r="42" spans="1:10" ht="0.75" customHeight="1" x14ac:dyDescent="0.25">
      <c r="A42" s="44">
        <v>5</v>
      </c>
      <c r="B42" s="41" t="s">
        <v>14</v>
      </c>
      <c r="C42" s="38" t="s">
        <v>10</v>
      </c>
      <c r="D42" s="8" t="s">
        <v>28</v>
      </c>
      <c r="E42" s="16"/>
      <c r="F42" s="16"/>
      <c r="G42" s="16"/>
      <c r="H42" s="16"/>
      <c r="I42" s="17">
        <f t="shared" si="7"/>
        <v>0</v>
      </c>
      <c r="J42" s="21"/>
    </row>
    <row r="43" spans="1:10" hidden="1" x14ac:dyDescent="0.25">
      <c r="A43" s="45"/>
      <c r="B43" s="42"/>
      <c r="C43" s="39"/>
      <c r="D43" s="9" t="s">
        <v>11</v>
      </c>
      <c r="E43" s="5"/>
      <c r="F43" s="5"/>
      <c r="G43" s="5"/>
      <c r="H43" s="5"/>
      <c r="I43" s="17">
        <f t="shared" si="7"/>
        <v>0</v>
      </c>
      <c r="J43" s="22"/>
    </row>
    <row r="44" spans="1:10" ht="41.25" hidden="1" customHeight="1" x14ac:dyDescent="0.25">
      <c r="A44" s="45"/>
      <c r="B44" s="42"/>
      <c r="C44" s="39"/>
      <c r="D44" s="9" t="s">
        <v>13</v>
      </c>
      <c r="E44" s="5"/>
      <c r="F44" s="5"/>
      <c r="G44" s="5"/>
      <c r="H44" s="5"/>
      <c r="I44" s="17">
        <f t="shared" si="7"/>
        <v>0</v>
      </c>
      <c r="J44" s="22"/>
    </row>
    <row r="45" spans="1:10" ht="0.75" hidden="1" customHeight="1" x14ac:dyDescent="0.25">
      <c r="A45" s="45"/>
      <c r="B45" s="42"/>
      <c r="C45" s="39"/>
      <c r="D45" s="9"/>
      <c r="E45" s="5"/>
      <c r="F45" s="5"/>
      <c r="G45" s="5"/>
      <c r="H45" s="5"/>
      <c r="I45" s="17">
        <f t="shared" si="7"/>
        <v>0</v>
      </c>
      <c r="J45" s="22"/>
    </row>
    <row r="46" spans="1:10" hidden="1" x14ac:dyDescent="0.25">
      <c r="A46" s="45"/>
      <c r="B46" s="42"/>
      <c r="C46" s="39"/>
      <c r="D46" s="9" t="s">
        <v>29</v>
      </c>
      <c r="E46" s="5"/>
      <c r="F46" s="5"/>
      <c r="G46" s="5"/>
      <c r="H46" s="5"/>
      <c r="I46" s="17">
        <f t="shared" si="7"/>
        <v>0</v>
      </c>
      <c r="J46" s="22"/>
    </row>
    <row r="47" spans="1:10" hidden="1" x14ac:dyDescent="0.25">
      <c r="A47" s="46"/>
      <c r="B47" s="43"/>
      <c r="C47" s="40"/>
      <c r="D47" s="9" t="s">
        <v>9</v>
      </c>
      <c r="E47" s="6">
        <f>E42+E43+E44+E45+E46</f>
        <v>0</v>
      </c>
      <c r="F47" s="6">
        <f t="shared" ref="F47:H47" si="12">F42+F43+F44+F45+F46</f>
        <v>0</v>
      </c>
      <c r="G47" s="6">
        <f t="shared" si="12"/>
        <v>0</v>
      </c>
      <c r="H47" s="6">
        <f t="shared" si="12"/>
        <v>0</v>
      </c>
      <c r="I47" s="17">
        <f t="shared" si="7"/>
        <v>0</v>
      </c>
      <c r="J47" s="22"/>
    </row>
    <row r="48" spans="1:10" x14ac:dyDescent="0.25">
      <c r="A48" s="33">
        <v>6</v>
      </c>
      <c r="B48" s="41" t="s">
        <v>15</v>
      </c>
      <c r="C48" s="37" t="s">
        <v>10</v>
      </c>
      <c r="D48" s="8" t="s">
        <v>28</v>
      </c>
      <c r="E48" s="16">
        <v>7379310</v>
      </c>
      <c r="F48" s="16"/>
      <c r="G48" s="16"/>
      <c r="H48" s="16"/>
      <c r="I48" s="17">
        <f t="shared" si="7"/>
        <v>7379310</v>
      </c>
      <c r="J48" s="21"/>
    </row>
    <row r="49" spans="1:10" x14ac:dyDescent="0.25">
      <c r="A49" s="33"/>
      <c r="B49" s="42"/>
      <c r="C49" s="37"/>
      <c r="D49" s="9" t="s">
        <v>11</v>
      </c>
      <c r="E49" s="5"/>
      <c r="F49" s="5"/>
      <c r="G49" s="5"/>
      <c r="H49" s="5"/>
      <c r="I49" s="17">
        <f t="shared" si="7"/>
        <v>0</v>
      </c>
      <c r="J49" s="22"/>
    </row>
    <row r="50" spans="1:10" ht="43.5" customHeight="1" x14ac:dyDescent="0.25">
      <c r="A50" s="33"/>
      <c r="B50" s="42"/>
      <c r="C50" s="37"/>
      <c r="D50" s="9" t="s">
        <v>13</v>
      </c>
      <c r="E50" s="5">
        <v>388384.74</v>
      </c>
      <c r="F50" s="5"/>
      <c r="G50" s="5"/>
      <c r="H50" s="5"/>
      <c r="I50" s="17">
        <f t="shared" si="7"/>
        <v>388384.74</v>
      </c>
      <c r="J50" s="22"/>
    </row>
    <row r="51" spans="1:10" hidden="1" x14ac:dyDescent="0.25">
      <c r="A51" s="33"/>
      <c r="B51" s="42"/>
      <c r="C51" s="37"/>
      <c r="D51" s="9"/>
      <c r="E51" s="5"/>
      <c r="F51" s="5"/>
      <c r="G51" s="5"/>
      <c r="H51" s="5"/>
      <c r="I51" s="17">
        <f t="shared" si="7"/>
        <v>0</v>
      </c>
      <c r="J51" s="22"/>
    </row>
    <row r="52" spans="1:10" x14ac:dyDescent="0.25">
      <c r="A52" s="33"/>
      <c r="B52" s="42"/>
      <c r="C52" s="37"/>
      <c r="D52" s="9" t="s">
        <v>29</v>
      </c>
      <c r="E52" s="5"/>
      <c r="F52" s="5"/>
      <c r="G52" s="5"/>
      <c r="H52" s="5"/>
      <c r="I52" s="17">
        <f t="shared" si="7"/>
        <v>0</v>
      </c>
      <c r="J52" s="22"/>
    </row>
    <row r="53" spans="1:10" x14ac:dyDescent="0.25">
      <c r="A53" s="33"/>
      <c r="B53" s="43"/>
      <c r="C53" s="37"/>
      <c r="D53" s="9" t="s">
        <v>9</v>
      </c>
      <c r="E53" s="6">
        <f>E48+E49+E50+E51+E52</f>
        <v>7767694.7400000002</v>
      </c>
      <c r="F53" s="6">
        <f t="shared" ref="F53:H53" si="13">F48+F49+F50+F51+F52</f>
        <v>0</v>
      </c>
      <c r="G53" s="6">
        <f t="shared" si="13"/>
        <v>0</v>
      </c>
      <c r="H53" s="6">
        <f t="shared" si="13"/>
        <v>0</v>
      </c>
      <c r="I53" s="17">
        <f t="shared" si="7"/>
        <v>7767694.7400000002</v>
      </c>
      <c r="J53" s="22"/>
    </row>
    <row r="54" spans="1:10" x14ac:dyDescent="0.25">
      <c r="A54" s="33">
        <v>7</v>
      </c>
      <c r="B54" s="34" t="s">
        <v>42</v>
      </c>
      <c r="C54" s="37" t="s">
        <v>10</v>
      </c>
      <c r="D54" s="8" t="s">
        <v>28</v>
      </c>
      <c r="E54" s="16"/>
      <c r="F54" s="16"/>
      <c r="G54" s="16"/>
      <c r="H54" s="16"/>
      <c r="I54" s="17">
        <f t="shared" si="7"/>
        <v>0</v>
      </c>
      <c r="J54" s="21"/>
    </row>
    <row r="55" spans="1:10" x14ac:dyDescent="0.25">
      <c r="A55" s="33"/>
      <c r="B55" s="35"/>
      <c r="C55" s="37"/>
      <c r="D55" s="9" t="s">
        <v>11</v>
      </c>
      <c r="E55" s="5"/>
      <c r="F55" s="5"/>
      <c r="G55" s="5"/>
      <c r="H55" s="5"/>
      <c r="I55" s="17">
        <f t="shared" si="7"/>
        <v>0</v>
      </c>
      <c r="J55" s="22"/>
    </row>
    <row r="56" spans="1:10" ht="46.5" customHeight="1" x14ac:dyDescent="0.25">
      <c r="A56" s="33"/>
      <c r="B56" s="35"/>
      <c r="C56" s="37"/>
      <c r="D56" s="9" t="s">
        <v>13</v>
      </c>
      <c r="E56" s="5"/>
      <c r="F56" s="5">
        <v>1000000</v>
      </c>
      <c r="G56" s="5">
        <v>1000000</v>
      </c>
      <c r="H56" s="5">
        <v>1000000</v>
      </c>
      <c r="I56" s="17">
        <f t="shared" si="7"/>
        <v>3000000</v>
      </c>
      <c r="J56" s="22"/>
    </row>
    <row r="57" spans="1:10" ht="2.25" hidden="1" customHeight="1" x14ac:dyDescent="0.25">
      <c r="A57" s="33"/>
      <c r="B57" s="35"/>
      <c r="C57" s="37"/>
      <c r="D57" s="9"/>
      <c r="E57" s="5"/>
      <c r="F57" s="5"/>
      <c r="G57" s="5"/>
      <c r="H57" s="5"/>
      <c r="I57" s="17">
        <f t="shared" si="7"/>
        <v>0</v>
      </c>
      <c r="J57" s="22"/>
    </row>
    <row r="58" spans="1:10" x14ac:dyDescent="0.25">
      <c r="A58" s="33"/>
      <c r="B58" s="35"/>
      <c r="C58" s="37"/>
      <c r="D58" s="9" t="s">
        <v>29</v>
      </c>
      <c r="E58" s="5"/>
      <c r="F58" s="5"/>
      <c r="G58" s="5"/>
      <c r="H58" s="5"/>
      <c r="I58" s="17">
        <f t="shared" si="7"/>
        <v>0</v>
      </c>
      <c r="J58" s="22"/>
    </row>
    <row r="59" spans="1:10" ht="21" customHeight="1" x14ac:dyDescent="0.25">
      <c r="A59" s="33"/>
      <c r="B59" s="36"/>
      <c r="C59" s="37"/>
      <c r="D59" s="9" t="s">
        <v>9</v>
      </c>
      <c r="E59" s="6">
        <f>E54+E55+E56+E57+E58</f>
        <v>0</v>
      </c>
      <c r="F59" s="6">
        <f t="shared" ref="F59:H59" si="14">F54+F55+F56+F57+F58</f>
        <v>1000000</v>
      </c>
      <c r="G59" s="6">
        <f t="shared" si="14"/>
        <v>1000000</v>
      </c>
      <c r="H59" s="6">
        <f t="shared" si="14"/>
        <v>1000000</v>
      </c>
      <c r="I59" s="17">
        <f t="shared" si="7"/>
        <v>3000000</v>
      </c>
      <c r="J59" s="22"/>
    </row>
    <row r="60" spans="1:10" ht="17.25" customHeight="1" x14ac:dyDescent="0.25">
      <c r="A60" s="45"/>
      <c r="B60" s="41" t="s">
        <v>44</v>
      </c>
      <c r="C60" s="39"/>
      <c r="D60" s="30" t="s">
        <v>28</v>
      </c>
      <c r="E60" s="16"/>
      <c r="F60" s="16"/>
      <c r="G60" s="16"/>
      <c r="H60" s="16"/>
      <c r="I60" s="17">
        <f t="shared" ref="I60:I62" si="15">E60+F60+G60+H60</f>
        <v>0</v>
      </c>
      <c r="J60" s="21"/>
    </row>
    <row r="61" spans="1:10" ht="21" customHeight="1" x14ac:dyDescent="0.25">
      <c r="A61" s="45"/>
      <c r="B61" s="42"/>
      <c r="C61" s="39"/>
      <c r="D61" s="29" t="s">
        <v>11</v>
      </c>
      <c r="E61" s="5"/>
      <c r="F61" s="5"/>
      <c r="G61" s="5">
        <v>214067700</v>
      </c>
      <c r="H61" s="5"/>
      <c r="I61" s="17">
        <f t="shared" si="15"/>
        <v>214067700</v>
      </c>
      <c r="J61" s="22"/>
    </row>
    <row r="62" spans="1:10" ht="43.5" customHeight="1" x14ac:dyDescent="0.25">
      <c r="A62" s="45"/>
      <c r="B62" s="42"/>
      <c r="C62" s="39"/>
      <c r="D62" s="29" t="s">
        <v>13</v>
      </c>
      <c r="E62" s="5"/>
      <c r="F62" s="5"/>
      <c r="G62" s="5">
        <v>11266721</v>
      </c>
      <c r="H62" s="5"/>
      <c r="I62" s="17">
        <f t="shared" si="15"/>
        <v>11266721</v>
      </c>
      <c r="J62" s="22"/>
    </row>
    <row r="63" spans="1:10" hidden="1" x14ac:dyDescent="0.25">
      <c r="A63" s="45"/>
      <c r="B63" s="42"/>
      <c r="C63" s="39"/>
      <c r="D63" s="29"/>
      <c r="E63" s="5"/>
      <c r="F63" s="5"/>
      <c r="G63" s="5"/>
      <c r="H63" s="5"/>
      <c r="I63" s="17">
        <f t="shared" si="7"/>
        <v>0</v>
      </c>
      <c r="J63" s="22"/>
    </row>
    <row r="64" spans="1:10" x14ac:dyDescent="0.25">
      <c r="A64" s="45"/>
      <c r="B64" s="42"/>
      <c r="C64" s="39"/>
      <c r="D64" s="29" t="s">
        <v>29</v>
      </c>
      <c r="E64" s="5"/>
      <c r="F64" s="5"/>
      <c r="G64" s="5"/>
      <c r="H64" s="5"/>
      <c r="I64" s="17"/>
      <c r="J64" s="22"/>
    </row>
    <row r="65" spans="1:10" ht="46.15" customHeight="1" x14ac:dyDescent="0.25">
      <c r="A65" s="46"/>
      <c r="B65" s="43"/>
      <c r="C65" s="40"/>
      <c r="D65" s="9" t="s">
        <v>9</v>
      </c>
      <c r="E65" s="6">
        <f>E60+E61+E63+E64</f>
        <v>0</v>
      </c>
      <c r="F65" s="6">
        <f t="shared" ref="F65" si="16">F60+F61+F63+F64</f>
        <v>0</v>
      </c>
      <c r="G65" s="6">
        <f>G60+G61+G62+G63+G64</f>
        <v>225334421</v>
      </c>
      <c r="H65" s="6">
        <f t="shared" ref="H65:I65" si="17">H60+H61+H62+H63+H64</f>
        <v>0</v>
      </c>
      <c r="I65" s="6">
        <f t="shared" si="17"/>
        <v>225334421</v>
      </c>
      <c r="J65" s="22"/>
    </row>
    <row r="66" spans="1:10" x14ac:dyDescent="0.25">
      <c r="A66" s="33">
        <v>9</v>
      </c>
      <c r="B66" s="34" t="s">
        <v>16</v>
      </c>
      <c r="C66" s="37" t="s">
        <v>10</v>
      </c>
      <c r="D66" s="8" t="s">
        <v>28</v>
      </c>
      <c r="E66" s="16"/>
      <c r="F66" s="16"/>
      <c r="G66" s="16"/>
      <c r="H66" s="16"/>
      <c r="I66" s="17">
        <f t="shared" si="7"/>
        <v>0</v>
      </c>
      <c r="J66" s="21"/>
    </row>
    <row r="67" spans="1:10" x14ac:dyDescent="0.25">
      <c r="A67" s="33"/>
      <c r="B67" s="35"/>
      <c r="C67" s="37"/>
      <c r="D67" s="9" t="s">
        <v>11</v>
      </c>
      <c r="E67" s="5"/>
      <c r="F67" s="5">
        <v>1212751.6200000001</v>
      </c>
      <c r="G67" s="5"/>
      <c r="H67" s="5"/>
      <c r="I67" s="17">
        <f t="shared" si="7"/>
        <v>1212751.6200000001</v>
      </c>
      <c r="J67" s="22"/>
    </row>
    <row r="68" spans="1:10" ht="48" customHeight="1" x14ac:dyDescent="0.25">
      <c r="A68" s="33"/>
      <c r="B68" s="35"/>
      <c r="C68" s="37"/>
      <c r="D68" s="9" t="s">
        <v>13</v>
      </c>
      <c r="E68" s="5"/>
      <c r="F68" s="5">
        <v>59039.56</v>
      </c>
      <c r="G68" s="5"/>
      <c r="H68" s="5"/>
      <c r="I68" s="17">
        <f t="shared" si="7"/>
        <v>59039.56</v>
      </c>
      <c r="J68" s="22"/>
    </row>
    <row r="69" spans="1:10" ht="0.75" customHeight="1" x14ac:dyDescent="0.25">
      <c r="A69" s="33"/>
      <c r="B69" s="35"/>
      <c r="C69" s="37"/>
      <c r="D69" s="9"/>
      <c r="E69" s="5"/>
      <c r="F69" s="5"/>
      <c r="G69" s="5"/>
      <c r="H69" s="5"/>
      <c r="I69" s="17">
        <f t="shared" si="7"/>
        <v>0</v>
      </c>
      <c r="J69" s="22"/>
    </row>
    <row r="70" spans="1:10" x14ac:dyDescent="0.25">
      <c r="A70" s="33"/>
      <c r="B70" s="35"/>
      <c r="C70" s="37"/>
      <c r="D70" s="9" t="s">
        <v>29</v>
      </c>
      <c r="E70" s="5"/>
      <c r="F70" s="5"/>
      <c r="G70" s="5"/>
      <c r="H70" s="5"/>
      <c r="I70" s="17">
        <f t="shared" si="7"/>
        <v>0</v>
      </c>
      <c r="J70" s="22"/>
    </row>
    <row r="71" spans="1:10" x14ac:dyDescent="0.25">
      <c r="A71" s="33"/>
      <c r="B71" s="36"/>
      <c r="C71" s="37"/>
      <c r="D71" s="9" t="s">
        <v>9</v>
      </c>
      <c r="E71" s="6">
        <f>E66+E67+E68+E69+E70</f>
        <v>0</v>
      </c>
      <c r="F71" s="6">
        <f t="shared" ref="F71:H71" si="18">F66+F67+F68+F69+F70</f>
        <v>1271791.1800000002</v>
      </c>
      <c r="G71" s="6">
        <f t="shared" si="18"/>
        <v>0</v>
      </c>
      <c r="H71" s="6">
        <f t="shared" si="18"/>
        <v>0</v>
      </c>
      <c r="I71" s="17">
        <f t="shared" si="7"/>
        <v>1271791.1800000002</v>
      </c>
      <c r="J71" s="22"/>
    </row>
    <row r="72" spans="1:10" x14ac:dyDescent="0.25">
      <c r="A72" s="33">
        <v>10</v>
      </c>
      <c r="B72" s="34" t="s">
        <v>17</v>
      </c>
      <c r="C72" s="37" t="s">
        <v>10</v>
      </c>
      <c r="D72" s="8" t="s">
        <v>28</v>
      </c>
      <c r="E72" s="16"/>
      <c r="F72" s="16"/>
      <c r="G72" s="16"/>
      <c r="H72" s="16"/>
      <c r="I72" s="17">
        <f t="shared" si="7"/>
        <v>0</v>
      </c>
      <c r="J72" s="21"/>
    </row>
    <row r="73" spans="1:10" x14ac:dyDescent="0.25">
      <c r="A73" s="33"/>
      <c r="B73" s="35"/>
      <c r="C73" s="37"/>
      <c r="D73" s="9" t="s">
        <v>11</v>
      </c>
      <c r="E73" s="5"/>
      <c r="F73" s="5">
        <v>1699959.46</v>
      </c>
      <c r="G73" s="5"/>
      <c r="H73" s="5"/>
      <c r="I73" s="17">
        <f t="shared" si="7"/>
        <v>1699959.46</v>
      </c>
      <c r="J73" s="22"/>
    </row>
    <row r="74" spans="1:10" ht="46.5" customHeight="1" x14ac:dyDescent="0.25">
      <c r="A74" s="33"/>
      <c r="B74" s="35"/>
      <c r="C74" s="37"/>
      <c r="D74" s="9" t="s">
        <v>13</v>
      </c>
      <c r="E74" s="5"/>
      <c r="F74" s="5">
        <v>89471.56</v>
      </c>
      <c r="G74" s="5"/>
      <c r="H74" s="5"/>
      <c r="I74" s="17">
        <f t="shared" si="7"/>
        <v>89471.56</v>
      </c>
      <c r="J74" s="22"/>
    </row>
    <row r="75" spans="1:10" ht="0.75" customHeight="1" x14ac:dyDescent="0.25">
      <c r="A75" s="33"/>
      <c r="B75" s="35"/>
      <c r="C75" s="37"/>
      <c r="D75" s="9"/>
      <c r="E75" s="5"/>
      <c r="F75" s="5"/>
      <c r="G75" s="5"/>
      <c r="H75" s="5"/>
      <c r="I75" s="17">
        <f t="shared" si="7"/>
        <v>0</v>
      </c>
      <c r="J75" s="22"/>
    </row>
    <row r="76" spans="1:10" x14ac:dyDescent="0.25">
      <c r="A76" s="33"/>
      <c r="B76" s="35"/>
      <c r="C76" s="37"/>
      <c r="D76" s="9" t="s">
        <v>29</v>
      </c>
      <c r="E76" s="5"/>
      <c r="F76" s="5"/>
      <c r="G76" s="5"/>
      <c r="H76" s="5"/>
      <c r="I76" s="17">
        <f t="shared" si="7"/>
        <v>0</v>
      </c>
      <c r="J76" s="22"/>
    </row>
    <row r="77" spans="1:10" x14ac:dyDescent="0.25">
      <c r="A77" s="33"/>
      <c r="B77" s="36"/>
      <c r="C77" s="37"/>
      <c r="D77" s="9" t="s">
        <v>9</v>
      </c>
      <c r="E77" s="6">
        <f>E72+E73+E74+E75+E76</f>
        <v>0</v>
      </c>
      <c r="F77" s="6">
        <f t="shared" ref="F77:H77" si="19">F72+F73+F74+F75+F76</f>
        <v>1789431.02</v>
      </c>
      <c r="G77" s="6">
        <f t="shared" si="19"/>
        <v>0</v>
      </c>
      <c r="H77" s="6">
        <f t="shared" si="19"/>
        <v>0</v>
      </c>
      <c r="I77" s="17">
        <f t="shared" si="7"/>
        <v>1789431.02</v>
      </c>
      <c r="J77" s="22"/>
    </row>
    <row r="78" spans="1:10" x14ac:dyDescent="0.25">
      <c r="A78" s="33">
        <v>11</v>
      </c>
      <c r="B78" s="34" t="s">
        <v>18</v>
      </c>
      <c r="C78" s="37" t="s">
        <v>10</v>
      </c>
      <c r="D78" s="8" t="s">
        <v>28</v>
      </c>
      <c r="E78" s="16"/>
      <c r="F78" s="16"/>
      <c r="G78" s="16"/>
      <c r="H78" s="16"/>
      <c r="I78" s="17">
        <f t="shared" si="7"/>
        <v>0</v>
      </c>
      <c r="J78" s="21"/>
    </row>
    <row r="79" spans="1:10" x14ac:dyDescent="0.25">
      <c r="A79" s="33"/>
      <c r="B79" s="35"/>
      <c r="C79" s="37"/>
      <c r="D79" s="9" t="s">
        <v>11</v>
      </c>
      <c r="E79" s="5"/>
      <c r="F79" s="5">
        <v>1709677.96</v>
      </c>
      <c r="G79" s="5"/>
      <c r="H79" s="5"/>
      <c r="I79" s="17">
        <f t="shared" si="7"/>
        <v>1709677.96</v>
      </c>
      <c r="J79" s="22"/>
    </row>
    <row r="80" spans="1:10" ht="50.25" customHeight="1" x14ac:dyDescent="0.25">
      <c r="A80" s="33"/>
      <c r="B80" s="35"/>
      <c r="C80" s="37"/>
      <c r="D80" s="9" t="s">
        <v>13</v>
      </c>
      <c r="E80" s="5"/>
      <c r="F80" s="5">
        <v>89983.06</v>
      </c>
      <c r="G80" s="5"/>
      <c r="H80" s="5"/>
      <c r="I80" s="17">
        <f t="shared" si="7"/>
        <v>89983.06</v>
      </c>
      <c r="J80" s="22"/>
    </row>
    <row r="81" spans="1:10" ht="0.75" customHeight="1" x14ac:dyDescent="0.25">
      <c r="A81" s="33"/>
      <c r="B81" s="35"/>
      <c r="C81" s="37"/>
      <c r="D81" s="9"/>
      <c r="E81" s="5"/>
      <c r="F81" s="5"/>
      <c r="G81" s="5"/>
      <c r="H81" s="5"/>
      <c r="I81" s="17">
        <f t="shared" si="7"/>
        <v>0</v>
      </c>
      <c r="J81" s="22"/>
    </row>
    <row r="82" spans="1:10" x14ac:dyDescent="0.25">
      <c r="A82" s="33"/>
      <c r="B82" s="35"/>
      <c r="C82" s="37"/>
      <c r="D82" s="9" t="s">
        <v>29</v>
      </c>
      <c r="E82" s="5"/>
      <c r="F82" s="5"/>
      <c r="G82" s="5"/>
      <c r="H82" s="5"/>
      <c r="I82" s="17">
        <f t="shared" si="7"/>
        <v>0</v>
      </c>
      <c r="J82" s="22"/>
    </row>
    <row r="83" spans="1:10" x14ac:dyDescent="0.25">
      <c r="A83" s="33"/>
      <c r="B83" s="36"/>
      <c r="C83" s="37"/>
      <c r="D83" s="9" t="s">
        <v>9</v>
      </c>
      <c r="E83" s="6">
        <f>E78+E79+E80+E81+E82</f>
        <v>0</v>
      </c>
      <c r="F83" s="6">
        <f t="shared" ref="F83:H83" si="20">F78+F79+F80+F81+F82</f>
        <v>1799661.02</v>
      </c>
      <c r="G83" s="6">
        <f t="shared" si="20"/>
        <v>0</v>
      </c>
      <c r="H83" s="6">
        <f t="shared" si="20"/>
        <v>0</v>
      </c>
      <c r="I83" s="17">
        <f t="shared" ref="I83:I125" si="21">E83+F83+G83+H83</f>
        <v>1799661.02</v>
      </c>
      <c r="J83" s="22"/>
    </row>
    <row r="84" spans="1:10" x14ac:dyDescent="0.25">
      <c r="A84" s="33">
        <v>12</v>
      </c>
      <c r="B84" s="34" t="s">
        <v>19</v>
      </c>
      <c r="C84" s="37" t="s">
        <v>10</v>
      </c>
      <c r="D84" s="8" t="s">
        <v>28</v>
      </c>
      <c r="E84" s="16"/>
      <c r="F84" s="16"/>
      <c r="G84" s="16"/>
      <c r="H84" s="16"/>
      <c r="I84" s="17">
        <f t="shared" si="21"/>
        <v>0</v>
      </c>
      <c r="J84" s="21"/>
    </row>
    <row r="85" spans="1:10" x14ac:dyDescent="0.25">
      <c r="A85" s="33"/>
      <c r="B85" s="35"/>
      <c r="C85" s="37"/>
      <c r="D85" s="9" t="s">
        <v>11</v>
      </c>
      <c r="E85" s="5"/>
      <c r="F85" s="5">
        <v>981641.06</v>
      </c>
      <c r="G85" s="5"/>
      <c r="H85" s="5"/>
      <c r="I85" s="17">
        <f t="shared" si="21"/>
        <v>981641.06</v>
      </c>
      <c r="J85" s="22"/>
    </row>
    <row r="86" spans="1:10" ht="46.5" customHeight="1" x14ac:dyDescent="0.25">
      <c r="A86" s="33"/>
      <c r="B86" s="35"/>
      <c r="C86" s="37"/>
      <c r="D86" s="9" t="s">
        <v>13</v>
      </c>
      <c r="E86" s="5"/>
      <c r="F86" s="5">
        <v>51665.32</v>
      </c>
      <c r="G86" s="5"/>
      <c r="H86" s="5"/>
      <c r="I86" s="17">
        <f t="shared" si="21"/>
        <v>51665.32</v>
      </c>
      <c r="J86" s="22"/>
    </row>
    <row r="87" spans="1:10" hidden="1" x14ac:dyDescent="0.25">
      <c r="A87" s="33"/>
      <c r="B87" s="35"/>
      <c r="C87" s="37"/>
      <c r="D87" s="9"/>
      <c r="E87" s="5"/>
      <c r="F87" s="5"/>
      <c r="G87" s="5"/>
      <c r="H87" s="5"/>
      <c r="I87" s="17">
        <f t="shared" si="21"/>
        <v>0</v>
      </c>
      <c r="J87" s="22"/>
    </row>
    <row r="88" spans="1:10" x14ac:dyDescent="0.25">
      <c r="A88" s="33"/>
      <c r="B88" s="35"/>
      <c r="C88" s="37"/>
      <c r="D88" s="9" t="s">
        <v>29</v>
      </c>
      <c r="E88" s="5"/>
      <c r="F88" s="5"/>
      <c r="G88" s="5"/>
      <c r="H88" s="5"/>
      <c r="I88" s="17">
        <f t="shared" si="21"/>
        <v>0</v>
      </c>
      <c r="J88" s="22"/>
    </row>
    <row r="89" spans="1:10" x14ac:dyDescent="0.25">
      <c r="A89" s="33"/>
      <c r="B89" s="36"/>
      <c r="C89" s="37"/>
      <c r="D89" s="9" t="s">
        <v>9</v>
      </c>
      <c r="E89" s="6">
        <f>E84+E85+E86+E87+E88</f>
        <v>0</v>
      </c>
      <c r="F89" s="6">
        <f t="shared" ref="F89:H89" si="22">F84+F85+F86+F87+F88</f>
        <v>1033306.38</v>
      </c>
      <c r="G89" s="6">
        <f t="shared" si="22"/>
        <v>0</v>
      </c>
      <c r="H89" s="6">
        <f t="shared" si="22"/>
        <v>0</v>
      </c>
      <c r="I89" s="17">
        <f t="shared" si="21"/>
        <v>1033306.38</v>
      </c>
      <c r="J89" s="22"/>
    </row>
    <row r="90" spans="1:10" x14ac:dyDescent="0.25">
      <c r="A90" s="33">
        <v>13</v>
      </c>
      <c r="B90" s="34" t="s">
        <v>20</v>
      </c>
      <c r="C90" s="37" t="s">
        <v>10</v>
      </c>
      <c r="D90" s="8" t="s">
        <v>28</v>
      </c>
      <c r="E90" s="16"/>
      <c r="F90" s="16"/>
      <c r="G90" s="16"/>
      <c r="H90" s="16"/>
      <c r="I90" s="17">
        <f t="shared" si="21"/>
        <v>0</v>
      </c>
      <c r="J90" s="21"/>
    </row>
    <row r="91" spans="1:10" x14ac:dyDescent="0.25">
      <c r="A91" s="33"/>
      <c r="B91" s="35"/>
      <c r="C91" s="37"/>
      <c r="D91" s="9" t="s">
        <v>11</v>
      </c>
      <c r="E91" s="5"/>
      <c r="F91" s="5">
        <v>2023620.1</v>
      </c>
      <c r="G91" s="5"/>
      <c r="H91" s="5"/>
      <c r="I91" s="17">
        <f t="shared" si="21"/>
        <v>2023620.1</v>
      </c>
      <c r="J91" s="22"/>
    </row>
    <row r="92" spans="1:10" ht="46.5" customHeight="1" x14ac:dyDescent="0.25">
      <c r="A92" s="33"/>
      <c r="B92" s="35"/>
      <c r="C92" s="37"/>
      <c r="D92" s="9" t="s">
        <v>13</v>
      </c>
      <c r="E92" s="5"/>
      <c r="F92" s="5">
        <v>106506.33</v>
      </c>
      <c r="G92" s="5"/>
      <c r="H92" s="5"/>
      <c r="I92" s="17">
        <f t="shared" si="21"/>
        <v>106506.33</v>
      </c>
      <c r="J92" s="22"/>
    </row>
    <row r="93" spans="1:10" hidden="1" x14ac:dyDescent="0.25">
      <c r="A93" s="33"/>
      <c r="B93" s="35"/>
      <c r="C93" s="37"/>
      <c r="D93" s="9"/>
      <c r="E93" s="5"/>
      <c r="F93" s="5"/>
      <c r="G93" s="5"/>
      <c r="H93" s="5"/>
      <c r="I93" s="17">
        <f t="shared" si="21"/>
        <v>0</v>
      </c>
      <c r="J93" s="22"/>
    </row>
    <row r="94" spans="1:10" x14ac:dyDescent="0.25">
      <c r="A94" s="33"/>
      <c r="B94" s="35"/>
      <c r="C94" s="37"/>
      <c r="D94" s="9" t="s">
        <v>29</v>
      </c>
      <c r="E94" s="5"/>
      <c r="F94" s="5"/>
      <c r="G94" s="5"/>
      <c r="H94" s="5"/>
      <c r="I94" s="17">
        <f t="shared" si="21"/>
        <v>0</v>
      </c>
      <c r="J94" s="22"/>
    </row>
    <row r="95" spans="1:10" x14ac:dyDescent="0.25">
      <c r="A95" s="33"/>
      <c r="B95" s="36"/>
      <c r="C95" s="37"/>
      <c r="D95" s="9" t="s">
        <v>9</v>
      </c>
      <c r="E95" s="6">
        <f>E90+E91+E92+E93+E94</f>
        <v>0</v>
      </c>
      <c r="F95" s="6">
        <f t="shared" ref="F95:H95" si="23">F90+F91+F92+F93+F94</f>
        <v>2130126.4300000002</v>
      </c>
      <c r="G95" s="6">
        <f t="shared" si="23"/>
        <v>0</v>
      </c>
      <c r="H95" s="6">
        <f t="shared" si="23"/>
        <v>0</v>
      </c>
      <c r="I95" s="17">
        <f t="shared" si="21"/>
        <v>2130126.4300000002</v>
      </c>
      <c r="J95" s="22"/>
    </row>
    <row r="96" spans="1:10" x14ac:dyDescent="0.25">
      <c r="A96" s="33">
        <v>14</v>
      </c>
      <c r="B96" s="34" t="s">
        <v>21</v>
      </c>
      <c r="C96" s="37" t="s">
        <v>10</v>
      </c>
      <c r="D96" s="8" t="s">
        <v>28</v>
      </c>
      <c r="E96" s="16"/>
      <c r="F96" s="16"/>
      <c r="G96" s="16"/>
      <c r="H96" s="16"/>
      <c r="I96" s="17">
        <f t="shared" si="21"/>
        <v>0</v>
      </c>
      <c r="J96" s="21"/>
    </row>
    <row r="97" spans="1:10" x14ac:dyDescent="0.25">
      <c r="A97" s="33"/>
      <c r="B97" s="35"/>
      <c r="C97" s="37"/>
      <c r="D97" s="9" t="s">
        <v>11</v>
      </c>
      <c r="E97" s="5"/>
      <c r="F97" s="5">
        <v>210670.8</v>
      </c>
      <c r="G97" s="5"/>
      <c r="H97" s="5"/>
      <c r="I97" s="17">
        <f t="shared" si="21"/>
        <v>210670.8</v>
      </c>
      <c r="J97" s="22"/>
    </row>
    <row r="98" spans="1:10" ht="45.75" customHeight="1" x14ac:dyDescent="0.25">
      <c r="A98" s="33"/>
      <c r="B98" s="35"/>
      <c r="C98" s="37"/>
      <c r="D98" s="9" t="s">
        <v>13</v>
      </c>
      <c r="E98" s="5"/>
      <c r="F98" s="5">
        <v>11088</v>
      </c>
      <c r="G98" s="5"/>
      <c r="H98" s="5"/>
      <c r="I98" s="17">
        <f t="shared" si="21"/>
        <v>11088</v>
      </c>
      <c r="J98" s="22"/>
    </row>
    <row r="99" spans="1:10" ht="0.75" customHeight="1" x14ac:dyDescent="0.25">
      <c r="A99" s="33"/>
      <c r="B99" s="35"/>
      <c r="C99" s="37"/>
      <c r="D99" s="9"/>
      <c r="E99" s="5"/>
      <c r="F99" s="5"/>
      <c r="G99" s="5"/>
      <c r="H99" s="5"/>
      <c r="I99" s="17">
        <f t="shared" si="21"/>
        <v>0</v>
      </c>
      <c r="J99" s="22"/>
    </row>
    <row r="100" spans="1:10" x14ac:dyDescent="0.25">
      <c r="A100" s="33"/>
      <c r="B100" s="35"/>
      <c r="C100" s="37"/>
      <c r="D100" s="9" t="s">
        <v>29</v>
      </c>
      <c r="E100" s="5"/>
      <c r="F100" s="5"/>
      <c r="G100" s="5"/>
      <c r="H100" s="5"/>
      <c r="I100" s="17">
        <f t="shared" si="21"/>
        <v>0</v>
      </c>
      <c r="J100" s="22"/>
    </row>
    <row r="101" spans="1:10" x14ac:dyDescent="0.25">
      <c r="A101" s="33"/>
      <c r="B101" s="36"/>
      <c r="C101" s="37"/>
      <c r="D101" s="9" t="s">
        <v>9</v>
      </c>
      <c r="E101" s="6">
        <f>E96+E97+E98+E99+E100</f>
        <v>0</v>
      </c>
      <c r="F101" s="6">
        <f t="shared" ref="F101:H101" si="24">F96+F97+F98+F99+F100</f>
        <v>221758.8</v>
      </c>
      <c r="G101" s="6">
        <f t="shared" si="24"/>
        <v>0</v>
      </c>
      <c r="H101" s="6">
        <f t="shared" si="24"/>
        <v>0</v>
      </c>
      <c r="I101" s="17">
        <f t="shared" si="21"/>
        <v>221758.8</v>
      </c>
      <c r="J101" s="22"/>
    </row>
    <row r="102" spans="1:10" x14ac:dyDescent="0.25">
      <c r="A102" s="33">
        <v>15</v>
      </c>
      <c r="B102" s="34" t="s">
        <v>22</v>
      </c>
      <c r="C102" s="37" t="s">
        <v>10</v>
      </c>
      <c r="D102" s="8" t="s">
        <v>28</v>
      </c>
      <c r="E102" s="16"/>
      <c r="F102" s="16"/>
      <c r="G102" s="16"/>
      <c r="H102" s="16"/>
      <c r="I102" s="17">
        <f t="shared" si="21"/>
        <v>0</v>
      </c>
      <c r="J102" s="21"/>
    </row>
    <row r="103" spans="1:10" x14ac:dyDescent="0.25">
      <c r="A103" s="33"/>
      <c r="B103" s="35"/>
      <c r="C103" s="37"/>
      <c r="D103" s="9" t="s">
        <v>11</v>
      </c>
      <c r="E103" s="5"/>
      <c r="F103" s="7">
        <f>3776145-91000</f>
        <v>3685145</v>
      </c>
      <c r="G103" s="5"/>
      <c r="H103" s="5"/>
      <c r="I103" s="17">
        <f t="shared" si="21"/>
        <v>3685145</v>
      </c>
      <c r="J103" s="22"/>
    </row>
    <row r="104" spans="1:10" ht="42.75" customHeight="1" x14ac:dyDescent="0.25">
      <c r="A104" s="33"/>
      <c r="B104" s="35"/>
      <c r="C104" s="37"/>
      <c r="D104" s="9" t="s">
        <v>13</v>
      </c>
      <c r="E104" s="5"/>
      <c r="F104" s="7">
        <f>198745+91000</f>
        <v>289745</v>
      </c>
      <c r="G104" s="5"/>
      <c r="H104" s="5"/>
      <c r="I104" s="17">
        <f t="shared" si="21"/>
        <v>289745</v>
      </c>
      <c r="J104" s="22"/>
    </row>
    <row r="105" spans="1:10" hidden="1" x14ac:dyDescent="0.25">
      <c r="A105" s="33"/>
      <c r="B105" s="35"/>
      <c r="C105" s="37"/>
      <c r="D105" s="9"/>
      <c r="E105" s="5"/>
      <c r="F105" s="5"/>
      <c r="G105" s="5"/>
      <c r="H105" s="5"/>
      <c r="I105" s="17">
        <f t="shared" si="21"/>
        <v>0</v>
      </c>
      <c r="J105" s="22"/>
    </row>
    <row r="106" spans="1:10" x14ac:dyDescent="0.25">
      <c r="A106" s="33"/>
      <c r="B106" s="35"/>
      <c r="C106" s="37"/>
      <c r="D106" s="9" t="s">
        <v>29</v>
      </c>
      <c r="E106" s="5"/>
      <c r="F106" s="5"/>
      <c r="G106" s="5"/>
      <c r="H106" s="5"/>
      <c r="I106" s="17">
        <f t="shared" si="21"/>
        <v>0</v>
      </c>
      <c r="J106" s="22"/>
    </row>
    <row r="107" spans="1:10" x14ac:dyDescent="0.25">
      <c r="A107" s="33"/>
      <c r="B107" s="36"/>
      <c r="C107" s="37"/>
      <c r="D107" s="9" t="s">
        <v>9</v>
      </c>
      <c r="E107" s="6">
        <f>E102+E103+E104+E105+E106</f>
        <v>0</v>
      </c>
      <c r="F107" s="6">
        <f t="shared" ref="F107:H107" si="25">F102+F103+F104+F105+F106</f>
        <v>3974890</v>
      </c>
      <c r="G107" s="6">
        <f t="shared" si="25"/>
        <v>0</v>
      </c>
      <c r="H107" s="6">
        <f t="shared" si="25"/>
        <v>0</v>
      </c>
      <c r="I107" s="17">
        <f t="shared" si="21"/>
        <v>3974890</v>
      </c>
      <c r="J107" s="22"/>
    </row>
    <row r="108" spans="1:10" x14ac:dyDescent="0.25">
      <c r="A108" s="33">
        <v>16</v>
      </c>
      <c r="B108" s="34" t="s">
        <v>23</v>
      </c>
      <c r="C108" s="37" t="s">
        <v>10</v>
      </c>
      <c r="D108" s="8" t="s">
        <v>28</v>
      </c>
      <c r="E108" s="16"/>
      <c r="F108" s="16"/>
      <c r="G108" s="16"/>
      <c r="H108" s="16"/>
      <c r="I108" s="17">
        <f t="shared" si="21"/>
        <v>0</v>
      </c>
      <c r="J108" s="21"/>
    </row>
    <row r="109" spans="1:10" x14ac:dyDescent="0.25">
      <c r="A109" s="33"/>
      <c r="B109" s="35"/>
      <c r="C109" s="37"/>
      <c r="D109" s="9" t="s">
        <v>11</v>
      </c>
      <c r="E109" s="5"/>
      <c r="F109" s="5">
        <v>1722065</v>
      </c>
      <c r="G109" s="5"/>
      <c r="H109" s="5"/>
      <c r="I109" s="17">
        <f t="shared" si="21"/>
        <v>1722065</v>
      </c>
      <c r="J109" s="22"/>
    </row>
    <row r="110" spans="1:10" ht="47.25" customHeight="1" x14ac:dyDescent="0.25">
      <c r="A110" s="33"/>
      <c r="B110" s="35"/>
      <c r="C110" s="37"/>
      <c r="D110" s="9" t="s">
        <v>13</v>
      </c>
      <c r="E110" s="5"/>
      <c r="F110" s="5">
        <v>90635</v>
      </c>
      <c r="G110" s="5"/>
      <c r="H110" s="5"/>
      <c r="I110" s="17">
        <f t="shared" si="21"/>
        <v>90635</v>
      </c>
      <c r="J110" s="22"/>
    </row>
    <row r="111" spans="1:10" ht="0.75" customHeight="1" x14ac:dyDescent="0.25">
      <c r="A111" s="33"/>
      <c r="B111" s="35"/>
      <c r="C111" s="37"/>
      <c r="D111" s="9"/>
      <c r="E111" s="5"/>
      <c r="F111" s="5"/>
      <c r="G111" s="5"/>
      <c r="H111" s="5"/>
      <c r="I111" s="17">
        <f t="shared" si="21"/>
        <v>0</v>
      </c>
      <c r="J111" s="22"/>
    </row>
    <row r="112" spans="1:10" x14ac:dyDescent="0.25">
      <c r="A112" s="33"/>
      <c r="B112" s="35"/>
      <c r="C112" s="37"/>
      <c r="D112" s="9" t="s">
        <v>29</v>
      </c>
      <c r="E112" s="5"/>
      <c r="F112" s="5"/>
      <c r="G112" s="5"/>
      <c r="H112" s="5"/>
      <c r="I112" s="17">
        <f t="shared" si="21"/>
        <v>0</v>
      </c>
      <c r="J112" s="22"/>
    </row>
    <row r="113" spans="1:10" x14ac:dyDescent="0.25">
      <c r="A113" s="33"/>
      <c r="B113" s="36"/>
      <c r="C113" s="37"/>
      <c r="D113" s="9" t="s">
        <v>9</v>
      </c>
      <c r="E113" s="6">
        <f>E108+E109+E110+E111+E112</f>
        <v>0</v>
      </c>
      <c r="F113" s="6">
        <f t="shared" ref="F113:H113" si="26">F108+F109+F110+F111+F112</f>
        <v>1812700</v>
      </c>
      <c r="G113" s="6">
        <f t="shared" si="26"/>
        <v>0</v>
      </c>
      <c r="H113" s="6">
        <f t="shared" si="26"/>
        <v>0</v>
      </c>
      <c r="I113" s="17">
        <f t="shared" si="21"/>
        <v>1812700</v>
      </c>
      <c r="J113" s="22"/>
    </row>
    <row r="114" spans="1:10" x14ac:dyDescent="0.25">
      <c r="A114" s="33">
        <v>17</v>
      </c>
      <c r="B114" s="34" t="s">
        <v>36</v>
      </c>
      <c r="C114" s="37" t="s">
        <v>10</v>
      </c>
      <c r="D114" s="8" t="s">
        <v>28</v>
      </c>
      <c r="E114" s="16"/>
      <c r="F114" s="16"/>
      <c r="G114" s="16"/>
      <c r="H114" s="16"/>
      <c r="I114" s="17">
        <f t="shared" si="21"/>
        <v>0</v>
      </c>
      <c r="J114" s="21"/>
    </row>
    <row r="115" spans="1:10" x14ac:dyDescent="0.25">
      <c r="A115" s="33"/>
      <c r="B115" s="35"/>
      <c r="C115" s="37"/>
      <c r="D115" s="9" t="s">
        <v>11</v>
      </c>
      <c r="E115" s="5"/>
      <c r="F115" s="5">
        <v>3617315</v>
      </c>
      <c r="G115" s="5"/>
      <c r="H115" s="5"/>
      <c r="I115" s="17">
        <f t="shared" si="21"/>
        <v>3617315</v>
      </c>
      <c r="J115" s="22"/>
    </row>
    <row r="116" spans="1:10" ht="54.75" customHeight="1" x14ac:dyDescent="0.25">
      <c r="A116" s="33"/>
      <c r="B116" s="35"/>
      <c r="C116" s="37"/>
      <c r="D116" s="9" t="s">
        <v>13</v>
      </c>
      <c r="E116" s="5"/>
      <c r="F116" s="5">
        <v>190385</v>
      </c>
      <c r="G116" s="5"/>
      <c r="H116" s="5"/>
      <c r="I116" s="17">
        <f t="shared" si="21"/>
        <v>190385</v>
      </c>
      <c r="J116" s="22"/>
    </row>
    <row r="117" spans="1:10" hidden="1" x14ac:dyDescent="0.25">
      <c r="A117" s="33"/>
      <c r="B117" s="35"/>
      <c r="C117" s="37"/>
      <c r="D117" s="9"/>
      <c r="E117" s="5"/>
      <c r="F117" s="5"/>
      <c r="G117" s="5"/>
      <c r="H117" s="5"/>
      <c r="I117" s="17">
        <f t="shared" si="21"/>
        <v>0</v>
      </c>
      <c r="J117" s="22"/>
    </row>
    <row r="118" spans="1:10" x14ac:dyDescent="0.25">
      <c r="A118" s="33"/>
      <c r="B118" s="35"/>
      <c r="C118" s="37"/>
      <c r="D118" s="9" t="s">
        <v>29</v>
      </c>
      <c r="E118" s="5"/>
      <c r="F118" s="5"/>
      <c r="G118" s="5"/>
      <c r="H118" s="5"/>
      <c r="I118" s="17">
        <f t="shared" si="21"/>
        <v>0</v>
      </c>
      <c r="J118" s="22"/>
    </row>
    <row r="119" spans="1:10" x14ac:dyDescent="0.25">
      <c r="A119" s="33"/>
      <c r="B119" s="36"/>
      <c r="C119" s="37"/>
      <c r="D119" s="9" t="s">
        <v>9</v>
      </c>
      <c r="E119" s="6">
        <f>E114+E115+E116+E117+E118</f>
        <v>0</v>
      </c>
      <c r="F119" s="6">
        <f t="shared" ref="F119:H119" si="27">F114+F115+F116+F117+F118</f>
        <v>3807700</v>
      </c>
      <c r="G119" s="6">
        <f t="shared" si="27"/>
        <v>0</v>
      </c>
      <c r="H119" s="6">
        <f t="shared" si="27"/>
        <v>0</v>
      </c>
      <c r="I119" s="17">
        <f t="shared" si="21"/>
        <v>3807700</v>
      </c>
      <c r="J119" s="22"/>
    </row>
    <row r="120" spans="1:10" x14ac:dyDescent="0.25">
      <c r="A120" s="33">
        <v>18</v>
      </c>
      <c r="B120" s="34" t="s">
        <v>24</v>
      </c>
      <c r="C120" s="37" t="s">
        <v>10</v>
      </c>
      <c r="D120" s="8" t="s">
        <v>28</v>
      </c>
      <c r="E120" s="16"/>
      <c r="F120" s="16"/>
      <c r="G120" s="16"/>
      <c r="H120" s="16"/>
      <c r="I120" s="17">
        <f t="shared" si="21"/>
        <v>0</v>
      </c>
      <c r="J120" s="21"/>
    </row>
    <row r="121" spans="1:10" x14ac:dyDescent="0.25">
      <c r="A121" s="33"/>
      <c r="B121" s="35"/>
      <c r="C121" s="37"/>
      <c r="D121" s="9" t="s">
        <v>11</v>
      </c>
      <c r="E121" s="5"/>
      <c r="F121" s="5">
        <v>560078</v>
      </c>
      <c r="G121" s="5"/>
      <c r="H121" s="5"/>
      <c r="I121" s="17">
        <f t="shared" si="21"/>
        <v>560078</v>
      </c>
      <c r="J121" s="22"/>
    </row>
    <row r="122" spans="1:10" ht="43.5" customHeight="1" x14ac:dyDescent="0.25">
      <c r="A122" s="33"/>
      <c r="B122" s="35"/>
      <c r="C122" s="37"/>
      <c r="D122" s="9" t="s">
        <v>13</v>
      </c>
      <c r="E122" s="5"/>
      <c r="F122" s="5">
        <v>29404.1</v>
      </c>
      <c r="G122" s="5"/>
      <c r="H122" s="5"/>
      <c r="I122" s="17">
        <f t="shared" si="21"/>
        <v>29404.1</v>
      </c>
      <c r="J122" s="22"/>
    </row>
    <row r="123" spans="1:10" ht="0.75" customHeight="1" x14ac:dyDescent="0.25">
      <c r="A123" s="33"/>
      <c r="B123" s="35"/>
      <c r="C123" s="37"/>
      <c r="D123" s="9"/>
      <c r="E123" s="5"/>
      <c r="F123" s="5"/>
      <c r="G123" s="5"/>
      <c r="H123" s="5"/>
      <c r="I123" s="17">
        <f t="shared" si="21"/>
        <v>0</v>
      </c>
      <c r="J123" s="22"/>
    </row>
    <row r="124" spans="1:10" x14ac:dyDescent="0.25">
      <c r="A124" s="33"/>
      <c r="B124" s="35"/>
      <c r="C124" s="37"/>
      <c r="D124" s="9" t="s">
        <v>29</v>
      </c>
      <c r="E124" s="5"/>
      <c r="F124" s="5"/>
      <c r="G124" s="5"/>
      <c r="H124" s="5"/>
      <c r="I124" s="17">
        <f t="shared" si="21"/>
        <v>0</v>
      </c>
      <c r="J124" s="22"/>
    </row>
    <row r="125" spans="1:10" ht="14.45" customHeight="1" thickBot="1" x14ac:dyDescent="0.3">
      <c r="A125" s="33"/>
      <c r="B125" s="36"/>
      <c r="C125" s="37"/>
      <c r="D125" s="9" t="s">
        <v>9</v>
      </c>
      <c r="E125" s="6">
        <f>E120+E121+E122+E123+E124</f>
        <v>0</v>
      </c>
      <c r="F125" s="6">
        <f t="shared" ref="F125:H125" si="28">F120+F121+F122+F123+F124</f>
        <v>589482.1</v>
      </c>
      <c r="G125" s="6">
        <f t="shared" si="28"/>
        <v>0</v>
      </c>
      <c r="H125" s="6">
        <f t="shared" si="28"/>
        <v>0</v>
      </c>
      <c r="I125" s="17">
        <f t="shared" si="21"/>
        <v>589482.1</v>
      </c>
      <c r="J125" s="22"/>
    </row>
    <row r="126" spans="1:10" x14ac:dyDescent="0.25">
      <c r="A126" s="68">
        <v>31</v>
      </c>
      <c r="B126" s="71" t="s">
        <v>37</v>
      </c>
      <c r="C126" s="74" t="s">
        <v>10</v>
      </c>
      <c r="D126" s="26" t="s">
        <v>28</v>
      </c>
      <c r="E126" s="26"/>
      <c r="F126" s="26"/>
      <c r="G126" s="26"/>
      <c r="H126" s="26"/>
      <c r="I126" s="17">
        <f t="shared" ref="I126:I140" si="29">E126+F126+G126+H126</f>
        <v>0</v>
      </c>
      <c r="J126" s="24"/>
    </row>
    <row r="127" spans="1:10" x14ac:dyDescent="0.25">
      <c r="A127" s="69"/>
      <c r="B127" s="72"/>
      <c r="C127" s="74"/>
      <c r="D127" s="26" t="s">
        <v>11</v>
      </c>
      <c r="E127" s="26"/>
      <c r="F127" s="26"/>
      <c r="G127" s="26">
        <v>1455335</v>
      </c>
      <c r="H127" s="26"/>
      <c r="I127" s="17">
        <f t="shared" si="29"/>
        <v>1455335</v>
      </c>
      <c r="J127" s="24"/>
    </row>
    <row r="128" spans="1:10" ht="44.25" customHeight="1" x14ac:dyDescent="0.25">
      <c r="A128" s="69"/>
      <c r="B128" s="72"/>
      <c r="C128" s="74"/>
      <c r="D128" s="26" t="s">
        <v>13</v>
      </c>
      <c r="E128" s="26"/>
      <c r="F128" s="26"/>
      <c r="G128" s="26">
        <v>70765</v>
      </c>
      <c r="H128" s="26"/>
      <c r="I128" s="17">
        <f t="shared" si="29"/>
        <v>70765</v>
      </c>
      <c r="J128" s="24"/>
    </row>
    <row r="129" spans="1:10" hidden="1" x14ac:dyDescent="0.25">
      <c r="A129" s="69"/>
      <c r="B129" s="72"/>
      <c r="C129" s="74"/>
      <c r="D129" s="26"/>
      <c r="E129" s="26"/>
      <c r="F129" s="26"/>
      <c r="G129" s="26"/>
      <c r="H129" s="26"/>
      <c r="I129" s="17"/>
      <c r="J129" s="24"/>
    </row>
    <row r="130" spans="1:10" x14ac:dyDescent="0.25">
      <c r="A130" s="69"/>
      <c r="B130" s="72"/>
      <c r="C130" s="74"/>
      <c r="D130" s="26" t="s">
        <v>34</v>
      </c>
      <c r="E130" s="26"/>
      <c r="F130" s="26"/>
      <c r="G130" s="26"/>
      <c r="H130" s="26"/>
      <c r="I130" s="17">
        <f t="shared" si="29"/>
        <v>0</v>
      </c>
      <c r="J130" s="24"/>
    </row>
    <row r="131" spans="1:10" ht="15.75" thickBot="1" x14ac:dyDescent="0.3">
      <c r="A131" s="70"/>
      <c r="B131" s="73"/>
      <c r="C131" s="74"/>
      <c r="D131" s="26" t="s">
        <v>35</v>
      </c>
      <c r="E131" s="14">
        <f>E126+E127+E128+E129+E130</f>
        <v>0</v>
      </c>
      <c r="F131" s="14">
        <f t="shared" ref="F131:H131" si="30">F126+F127+F128+F129+F130</f>
        <v>0</v>
      </c>
      <c r="G131" s="14">
        <f t="shared" si="30"/>
        <v>1526100</v>
      </c>
      <c r="H131" s="14">
        <f t="shared" si="30"/>
        <v>0</v>
      </c>
      <c r="I131" s="17">
        <f t="shared" si="29"/>
        <v>1526100</v>
      </c>
      <c r="J131" s="24"/>
    </row>
    <row r="132" spans="1:10" x14ac:dyDescent="0.25">
      <c r="A132" s="68">
        <v>32</v>
      </c>
      <c r="B132" s="71" t="s">
        <v>38</v>
      </c>
      <c r="C132" s="74" t="s">
        <v>10</v>
      </c>
      <c r="D132" s="26" t="s">
        <v>28</v>
      </c>
      <c r="E132" s="26"/>
      <c r="F132" s="26"/>
      <c r="G132" s="26"/>
      <c r="H132" s="26"/>
      <c r="I132" s="17">
        <f t="shared" si="29"/>
        <v>0</v>
      </c>
      <c r="J132" s="24"/>
    </row>
    <row r="133" spans="1:10" x14ac:dyDescent="0.25">
      <c r="A133" s="69"/>
      <c r="B133" s="72"/>
      <c r="C133" s="74"/>
      <c r="D133" s="26" t="s">
        <v>11</v>
      </c>
      <c r="E133" s="26"/>
      <c r="F133" s="26"/>
      <c r="G133" s="26">
        <v>3966012</v>
      </c>
      <c r="H133" s="26"/>
      <c r="I133" s="17">
        <f t="shared" si="29"/>
        <v>3966012</v>
      </c>
      <c r="J133" s="24"/>
    </row>
    <row r="134" spans="1:10" ht="43.5" customHeight="1" x14ac:dyDescent="0.25">
      <c r="A134" s="69"/>
      <c r="B134" s="72"/>
      <c r="C134" s="74"/>
      <c r="D134" s="26" t="s">
        <v>13</v>
      </c>
      <c r="E134" s="26"/>
      <c r="F134" s="26"/>
      <c r="G134" s="26">
        <v>208738</v>
      </c>
      <c r="H134" s="26"/>
      <c r="I134" s="17">
        <f t="shared" si="29"/>
        <v>208738</v>
      </c>
      <c r="J134" s="24"/>
    </row>
    <row r="135" spans="1:10" ht="0.75" customHeight="1" x14ac:dyDescent="0.25">
      <c r="A135" s="69"/>
      <c r="B135" s="72"/>
      <c r="C135" s="74"/>
      <c r="D135" s="26"/>
      <c r="E135" s="26"/>
      <c r="F135" s="26"/>
      <c r="G135" s="26"/>
      <c r="H135" s="26"/>
      <c r="I135" s="17"/>
      <c r="J135" s="24"/>
    </row>
    <row r="136" spans="1:10" x14ac:dyDescent="0.25">
      <c r="A136" s="69"/>
      <c r="B136" s="72"/>
      <c r="C136" s="74"/>
      <c r="D136" s="26" t="s">
        <v>34</v>
      </c>
      <c r="E136" s="26"/>
      <c r="F136" s="26"/>
      <c r="G136" s="26"/>
      <c r="H136" s="26"/>
      <c r="I136" s="17">
        <f t="shared" si="29"/>
        <v>0</v>
      </c>
      <c r="J136" s="24"/>
    </row>
    <row r="137" spans="1:10" ht="15.75" thickBot="1" x14ac:dyDescent="0.3">
      <c r="A137" s="70"/>
      <c r="B137" s="73"/>
      <c r="C137" s="74"/>
      <c r="D137" s="26" t="s">
        <v>35</v>
      </c>
      <c r="E137" s="14">
        <f>E132+E133+E134+E135+E136</f>
        <v>0</v>
      </c>
      <c r="F137" s="14">
        <f t="shared" ref="F137:H137" si="31">F132+F133+F134+F135+F136</f>
        <v>0</v>
      </c>
      <c r="G137" s="14">
        <f t="shared" si="31"/>
        <v>4174750</v>
      </c>
      <c r="H137" s="14">
        <f t="shared" si="31"/>
        <v>0</v>
      </c>
      <c r="I137" s="17">
        <f t="shared" si="29"/>
        <v>4174750</v>
      </c>
      <c r="J137" s="24"/>
    </row>
    <row r="138" spans="1:10" x14ac:dyDescent="0.25">
      <c r="A138" s="68">
        <v>33</v>
      </c>
      <c r="B138" s="71" t="s">
        <v>39</v>
      </c>
      <c r="C138" s="74" t="s">
        <v>10</v>
      </c>
      <c r="D138" s="26" t="s">
        <v>28</v>
      </c>
      <c r="E138" s="26"/>
      <c r="F138" s="26"/>
      <c r="G138" s="26"/>
      <c r="H138" s="26"/>
      <c r="I138" s="17">
        <f t="shared" si="29"/>
        <v>0</v>
      </c>
      <c r="J138" s="24"/>
    </row>
    <row r="139" spans="1:10" x14ac:dyDescent="0.25">
      <c r="A139" s="69"/>
      <c r="B139" s="72"/>
      <c r="C139" s="74"/>
      <c r="D139" s="26" t="s">
        <v>11</v>
      </c>
      <c r="E139" s="26"/>
      <c r="F139" s="26"/>
      <c r="G139" s="26">
        <v>2863613</v>
      </c>
      <c r="H139" s="26"/>
      <c r="I139" s="17">
        <f t="shared" si="29"/>
        <v>2863613</v>
      </c>
      <c r="J139" s="24"/>
    </row>
    <row r="140" spans="1:10" ht="42" customHeight="1" x14ac:dyDescent="0.25">
      <c r="A140" s="69"/>
      <c r="B140" s="72"/>
      <c r="C140" s="74"/>
      <c r="D140" s="26" t="s">
        <v>13</v>
      </c>
      <c r="E140" s="26"/>
      <c r="F140" s="26"/>
      <c r="G140" s="26">
        <v>150717</v>
      </c>
      <c r="H140" s="26"/>
      <c r="I140" s="17">
        <f t="shared" si="29"/>
        <v>150717</v>
      </c>
      <c r="J140" s="24"/>
    </row>
    <row r="141" spans="1:10" hidden="1" x14ac:dyDescent="0.25">
      <c r="A141" s="69"/>
      <c r="B141" s="72"/>
      <c r="C141" s="74"/>
      <c r="D141" s="26"/>
      <c r="E141" s="26"/>
      <c r="F141" s="26"/>
      <c r="G141" s="26"/>
      <c r="H141" s="26"/>
      <c r="I141" s="17"/>
      <c r="J141" s="24"/>
    </row>
    <row r="142" spans="1:10" x14ac:dyDescent="0.25">
      <c r="A142" s="69"/>
      <c r="B142" s="72"/>
      <c r="C142" s="74"/>
      <c r="D142" s="26" t="s">
        <v>34</v>
      </c>
      <c r="E142" s="26"/>
      <c r="F142" s="26"/>
      <c r="G142" s="26"/>
      <c r="H142" s="26"/>
      <c r="I142" s="17">
        <f t="shared" ref="I142:I155" si="32">E142+F142+G142+H142</f>
        <v>0</v>
      </c>
      <c r="J142" s="24"/>
    </row>
    <row r="143" spans="1:10" ht="15.75" thickBot="1" x14ac:dyDescent="0.3">
      <c r="A143" s="70"/>
      <c r="B143" s="73"/>
      <c r="C143" s="74"/>
      <c r="D143" s="26" t="s">
        <v>35</v>
      </c>
      <c r="E143" s="14">
        <f>E138+E139+E140+E141+E142</f>
        <v>0</v>
      </c>
      <c r="F143" s="14">
        <f t="shared" ref="F143:H143" si="33">F138+F139+F140+F141+F142</f>
        <v>0</v>
      </c>
      <c r="G143" s="14">
        <f t="shared" si="33"/>
        <v>3014330</v>
      </c>
      <c r="H143" s="14">
        <f t="shared" si="33"/>
        <v>0</v>
      </c>
      <c r="I143" s="17">
        <f t="shared" si="32"/>
        <v>3014330</v>
      </c>
      <c r="J143" s="24"/>
    </row>
    <row r="144" spans="1:10" x14ac:dyDescent="0.25">
      <c r="A144" s="68">
        <v>34</v>
      </c>
      <c r="B144" s="71" t="s">
        <v>40</v>
      </c>
      <c r="C144" s="74" t="s">
        <v>10</v>
      </c>
      <c r="D144" s="26" t="s">
        <v>28</v>
      </c>
      <c r="E144" s="26"/>
      <c r="F144" s="26"/>
      <c r="G144" s="26"/>
      <c r="H144" s="26"/>
      <c r="I144" s="17">
        <f t="shared" si="32"/>
        <v>0</v>
      </c>
      <c r="J144" s="24"/>
    </row>
    <row r="145" spans="1:10" x14ac:dyDescent="0.25">
      <c r="A145" s="69"/>
      <c r="B145" s="72"/>
      <c r="C145" s="74"/>
      <c r="D145" s="26" t="s">
        <v>11</v>
      </c>
      <c r="E145" s="26"/>
      <c r="F145" s="26"/>
      <c r="G145" s="13">
        <v>9137964</v>
      </c>
      <c r="H145" s="26"/>
      <c r="I145" s="17">
        <f t="shared" si="32"/>
        <v>9137964</v>
      </c>
      <c r="J145" s="24"/>
    </row>
    <row r="146" spans="1:10" ht="42" customHeight="1" x14ac:dyDescent="0.25">
      <c r="A146" s="69"/>
      <c r="B146" s="72"/>
      <c r="C146" s="74"/>
      <c r="D146" s="26" t="s">
        <v>13</v>
      </c>
      <c r="E146" s="26"/>
      <c r="F146" s="26"/>
      <c r="G146" s="26"/>
      <c r="H146" s="26"/>
      <c r="I146" s="17">
        <f t="shared" si="32"/>
        <v>0</v>
      </c>
      <c r="J146" s="24"/>
    </row>
    <row r="147" spans="1:10" hidden="1" x14ac:dyDescent="0.25">
      <c r="A147" s="69"/>
      <c r="B147" s="72"/>
      <c r="C147" s="74"/>
      <c r="D147" s="26"/>
      <c r="E147" s="26"/>
      <c r="F147" s="26"/>
      <c r="G147" s="26"/>
      <c r="H147" s="26"/>
      <c r="I147" s="17"/>
      <c r="J147" s="24"/>
    </row>
    <row r="148" spans="1:10" x14ac:dyDescent="0.25">
      <c r="A148" s="69"/>
      <c r="B148" s="72"/>
      <c r="C148" s="74"/>
      <c r="D148" s="26" t="s">
        <v>34</v>
      </c>
      <c r="E148" s="26"/>
      <c r="F148" s="26"/>
      <c r="G148" s="26"/>
      <c r="H148" s="26"/>
      <c r="I148" s="17">
        <f t="shared" si="32"/>
        <v>0</v>
      </c>
      <c r="J148" s="24"/>
    </row>
    <row r="149" spans="1:10" ht="15.75" thickBot="1" x14ac:dyDescent="0.3">
      <c r="A149" s="70"/>
      <c r="B149" s="73"/>
      <c r="C149" s="74"/>
      <c r="D149" s="26" t="s">
        <v>35</v>
      </c>
      <c r="E149" s="14">
        <f>E144+E145+E146+E147+E148</f>
        <v>0</v>
      </c>
      <c r="F149" s="14">
        <f t="shared" ref="F149:H149" si="34">F144+F145+F146+F147+F148</f>
        <v>0</v>
      </c>
      <c r="G149" s="14">
        <f t="shared" si="34"/>
        <v>9137964</v>
      </c>
      <c r="H149" s="14">
        <f t="shared" si="34"/>
        <v>0</v>
      </c>
      <c r="I149" s="17">
        <f t="shared" si="32"/>
        <v>9137964</v>
      </c>
      <c r="J149" s="24"/>
    </row>
    <row r="150" spans="1:10" x14ac:dyDescent="0.25">
      <c r="A150" s="68">
        <v>35</v>
      </c>
      <c r="B150" s="71" t="s">
        <v>41</v>
      </c>
      <c r="C150" s="74" t="s">
        <v>10</v>
      </c>
      <c r="D150" s="26" t="s">
        <v>28</v>
      </c>
      <c r="E150" s="26"/>
      <c r="F150" s="26"/>
      <c r="G150" s="26"/>
      <c r="H150" s="26"/>
      <c r="I150" s="17">
        <f t="shared" si="32"/>
        <v>0</v>
      </c>
      <c r="J150" s="24"/>
    </row>
    <row r="151" spans="1:10" x14ac:dyDescent="0.25">
      <c r="A151" s="69"/>
      <c r="B151" s="72"/>
      <c r="C151" s="74"/>
      <c r="D151" s="26" t="s">
        <v>11</v>
      </c>
      <c r="E151" s="26"/>
      <c r="F151" s="26"/>
      <c r="G151" s="26"/>
      <c r="H151" s="26">
        <v>8711462</v>
      </c>
      <c r="I151" s="17">
        <f t="shared" si="32"/>
        <v>8711462</v>
      </c>
      <c r="J151" s="24"/>
    </row>
    <row r="152" spans="1:10" ht="41.25" customHeight="1" x14ac:dyDescent="0.25">
      <c r="A152" s="69"/>
      <c r="B152" s="72"/>
      <c r="C152" s="74"/>
      <c r="D152" s="26" t="s">
        <v>13</v>
      </c>
      <c r="E152" s="26"/>
      <c r="F152" s="26"/>
      <c r="G152" s="26"/>
      <c r="H152" s="26"/>
      <c r="I152" s="17">
        <f t="shared" si="32"/>
        <v>0</v>
      </c>
      <c r="J152" s="24"/>
    </row>
    <row r="153" spans="1:10" hidden="1" x14ac:dyDescent="0.25">
      <c r="A153" s="69"/>
      <c r="B153" s="72"/>
      <c r="C153" s="74"/>
      <c r="D153" s="26"/>
      <c r="E153" s="26"/>
      <c r="F153" s="26"/>
      <c r="G153" s="26"/>
      <c r="H153" s="26"/>
      <c r="I153" s="17"/>
      <c r="J153" s="24"/>
    </row>
    <row r="154" spans="1:10" x14ac:dyDescent="0.25">
      <c r="A154" s="69"/>
      <c r="B154" s="72"/>
      <c r="C154" s="74"/>
      <c r="D154" s="26" t="s">
        <v>34</v>
      </c>
      <c r="E154" s="26"/>
      <c r="F154" s="26"/>
      <c r="G154" s="26"/>
      <c r="H154" s="26"/>
      <c r="I154" s="17">
        <f t="shared" si="32"/>
        <v>0</v>
      </c>
      <c r="J154" s="24"/>
    </row>
    <row r="155" spans="1:10" ht="15.75" thickBot="1" x14ac:dyDescent="0.3">
      <c r="A155" s="70"/>
      <c r="B155" s="73"/>
      <c r="C155" s="74"/>
      <c r="D155" s="26" t="s">
        <v>35</v>
      </c>
      <c r="E155" s="14">
        <f>E150+E151+E152+E153+E154</f>
        <v>0</v>
      </c>
      <c r="F155" s="14">
        <f t="shared" ref="F155:H155" si="35">F150+F151+F152+F153+F154</f>
        <v>0</v>
      </c>
      <c r="G155" s="14">
        <f t="shared" si="35"/>
        <v>0</v>
      </c>
      <c r="H155" s="14">
        <f t="shared" si="35"/>
        <v>8711462</v>
      </c>
      <c r="I155" s="17">
        <f t="shared" si="32"/>
        <v>8711462</v>
      </c>
      <c r="J155" s="24"/>
    </row>
  </sheetData>
  <mergeCells count="80">
    <mergeCell ref="A144:A149"/>
    <mergeCell ref="B144:B149"/>
    <mergeCell ref="C144:C149"/>
    <mergeCell ref="A150:A155"/>
    <mergeCell ref="B150:B155"/>
    <mergeCell ref="C150:C155"/>
    <mergeCell ref="A132:A137"/>
    <mergeCell ref="B132:B137"/>
    <mergeCell ref="C132:C137"/>
    <mergeCell ref="A138:A143"/>
    <mergeCell ref="B138:B143"/>
    <mergeCell ref="C138:C143"/>
    <mergeCell ref="A126:A131"/>
    <mergeCell ref="B126:B131"/>
    <mergeCell ref="C126:C131"/>
    <mergeCell ref="A120:A125"/>
    <mergeCell ref="B120:B125"/>
    <mergeCell ref="C120:C125"/>
    <mergeCell ref="A108:A113"/>
    <mergeCell ref="B108:B113"/>
    <mergeCell ref="C108:C113"/>
    <mergeCell ref="A114:A119"/>
    <mergeCell ref="B114:B119"/>
    <mergeCell ref="C114:C119"/>
    <mergeCell ref="A96:A101"/>
    <mergeCell ref="B96:B101"/>
    <mergeCell ref="C96:C101"/>
    <mergeCell ref="A102:A107"/>
    <mergeCell ref="B102:B107"/>
    <mergeCell ref="C102:C107"/>
    <mergeCell ref="A84:A89"/>
    <mergeCell ref="B84:B89"/>
    <mergeCell ref="C84:C89"/>
    <mergeCell ref="A90:A95"/>
    <mergeCell ref="B90:B95"/>
    <mergeCell ref="C90:C95"/>
    <mergeCell ref="A72:A77"/>
    <mergeCell ref="B72:B77"/>
    <mergeCell ref="C72:C77"/>
    <mergeCell ref="A78:A83"/>
    <mergeCell ref="B78:B83"/>
    <mergeCell ref="C78:C83"/>
    <mergeCell ref="A66:A71"/>
    <mergeCell ref="B66:B71"/>
    <mergeCell ref="C66:C71"/>
    <mergeCell ref="A30:A35"/>
    <mergeCell ref="B30:B35"/>
    <mergeCell ref="C30:C35"/>
    <mergeCell ref="A60:A65"/>
    <mergeCell ref="C60:C65"/>
    <mergeCell ref="A48:A53"/>
    <mergeCell ref="B48:B53"/>
    <mergeCell ref="C48:C53"/>
    <mergeCell ref="A54:A59"/>
    <mergeCell ref="B54:B59"/>
    <mergeCell ref="C54:C59"/>
    <mergeCell ref="B60:B65"/>
    <mergeCell ref="A11:A15"/>
    <mergeCell ref="B11:B15"/>
    <mergeCell ref="C11:C15"/>
    <mergeCell ref="A18:A23"/>
    <mergeCell ref="B18:B23"/>
    <mergeCell ref="C18:C23"/>
    <mergeCell ref="F2:J2"/>
    <mergeCell ref="B6:J6"/>
    <mergeCell ref="A7:A9"/>
    <mergeCell ref="B7:B9"/>
    <mergeCell ref="C7:C9"/>
    <mergeCell ref="D7:D9"/>
    <mergeCell ref="E7:I8"/>
    <mergeCell ref="J7:J9"/>
    <mergeCell ref="A24:A29"/>
    <mergeCell ref="B24:B29"/>
    <mergeCell ref="C24:C29"/>
    <mergeCell ref="C42:C47"/>
    <mergeCell ref="B42:B47"/>
    <mergeCell ref="A42:A47"/>
    <mergeCell ref="C36:C41"/>
    <mergeCell ref="B36:B41"/>
    <mergeCell ref="A36:A41"/>
  </mergeCells>
  <pageMargins left="0.62992125984251968" right="0.23622047244094491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март 2022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</dc:creator>
  <cp:lastModifiedBy>PC1</cp:lastModifiedBy>
  <cp:lastPrinted>2022-03-31T12:51:52Z</cp:lastPrinted>
  <dcterms:created xsi:type="dcterms:W3CDTF">2022-01-20T08:51:05Z</dcterms:created>
  <dcterms:modified xsi:type="dcterms:W3CDTF">2022-04-06T14:38:51Z</dcterms:modified>
</cp:coreProperties>
</file>